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_RAN5\4_[5G] 3dB relax for Redcap 1RX CSIRS L1-RSRP meas\1_RAN5 Part\0_My part\38.903\R5-XXXX_38.533 4.6.4.3+4.6.4.4+6.6.4.3+6.6.4.4 TT v6\"/>
    </mc:Choice>
  </mc:AlternateContent>
  <xr:revisionPtr revIDLastSave="0" documentId="13_ncr:1_{631A778D-5939-4F61-97D6-C23C3E9A7049}" xr6:coauthVersionLast="47" xr6:coauthVersionMax="47" xr10:uidLastSave="{00000000-0000-0000-0000-000000000000}"/>
  <bookViews>
    <workbookView xWindow="-108" yWindow="-108" windowWidth="23256" windowHeight="14016" tabRatio="809" xr2:uid="{00000000-000D-0000-FFFF-FFFF00000000}"/>
  </bookViews>
  <sheets>
    <sheet name="Template" sheetId="2" r:id="rId1"/>
    <sheet name="4.6.4.3-1" sheetId="8" r:id="rId2"/>
    <sheet name="4.6.4.3-3" sheetId="10" r:id="rId3"/>
    <sheet name="16.6.4.6-3" sheetId="1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1" l="1"/>
  <c r="E79" i="11"/>
  <c r="E82" i="11" s="1"/>
  <c r="D79" i="11"/>
  <c r="D82" i="11" s="1"/>
  <c r="C78" i="11"/>
  <c r="C82" i="11" s="1"/>
  <c r="E87" i="11" s="1"/>
  <c r="F67" i="11"/>
  <c r="G67" i="11" s="1"/>
  <c r="G125" i="11" s="1"/>
  <c r="E67" i="11"/>
  <c r="D67" i="11"/>
  <c r="C67" i="11"/>
  <c r="F63" i="11"/>
  <c r="G63" i="11" s="1"/>
  <c r="G121" i="11" s="1"/>
  <c r="E63" i="11"/>
  <c r="C63" i="11"/>
  <c r="C59" i="11"/>
  <c r="E55" i="11"/>
  <c r="C55" i="11"/>
  <c r="G55" i="11" s="1"/>
  <c r="G113" i="11" s="1"/>
  <c r="E51" i="11"/>
  <c r="C51" i="11"/>
  <c r="G51" i="11" s="1"/>
  <c r="G109" i="11" s="1"/>
  <c r="C47" i="11"/>
  <c r="D43" i="11"/>
  <c r="C43" i="11"/>
  <c r="G43" i="11" s="1"/>
  <c r="G101" i="11" s="1"/>
  <c r="D39" i="11"/>
  <c r="C39" i="11"/>
  <c r="G39" i="11" s="1"/>
  <c r="G97" i="11" s="1"/>
  <c r="E17" i="11"/>
  <c r="D18" i="11" s="1"/>
  <c r="D17" i="11"/>
  <c r="E15" i="11"/>
  <c r="D15" i="11"/>
  <c r="C15" i="11"/>
  <c r="C20" i="11" s="1"/>
  <c r="D46" i="11" l="1"/>
  <c r="D47" i="11" s="1"/>
  <c r="G47" i="11" s="1"/>
  <c r="G105" i="11" s="1"/>
  <c r="E16" i="11"/>
  <c r="C19" i="11"/>
  <c r="E113" i="11"/>
  <c r="D121" i="11"/>
  <c r="C85" i="11"/>
  <c r="D85" i="11"/>
  <c r="D86" i="11" s="1"/>
  <c r="D97" i="11" s="1"/>
  <c r="E85" i="11"/>
  <c r="E86" i="11" s="1"/>
  <c r="E109" i="11" s="1"/>
  <c r="E58" i="11"/>
  <c r="E59" i="11" s="1"/>
  <c r="G59" i="11" s="1"/>
  <c r="G117" i="11" s="1"/>
  <c r="D87" i="11"/>
  <c r="D16" i="11"/>
  <c r="C47" i="8"/>
  <c r="C43" i="8"/>
  <c r="C39" i="8"/>
  <c r="G39" i="8" s="1"/>
  <c r="G97" i="8" s="1"/>
  <c r="E63" i="10"/>
  <c r="E55" i="10"/>
  <c r="G55" i="10"/>
  <c r="G113" i="10" s="1"/>
  <c r="C63" i="10"/>
  <c r="E67" i="10"/>
  <c r="D67" i="10"/>
  <c r="C67" i="10"/>
  <c r="C55" i="10"/>
  <c r="E51" i="10"/>
  <c r="G51" i="10"/>
  <c r="G109" i="10" s="1"/>
  <c r="C51" i="10"/>
  <c r="C47" i="10"/>
  <c r="D43" i="10"/>
  <c r="G43" i="10" s="1"/>
  <c r="G101" i="10" s="1"/>
  <c r="C43" i="10"/>
  <c r="D39" i="10"/>
  <c r="C39" i="10"/>
  <c r="G39" i="10" s="1"/>
  <c r="G97" i="10" s="1"/>
  <c r="E67" i="8"/>
  <c r="D67" i="8"/>
  <c r="C67" i="8"/>
  <c r="E63" i="8"/>
  <c r="C63" i="8"/>
  <c r="G63" i="8"/>
  <c r="G121" i="8" s="1"/>
  <c r="E55" i="8"/>
  <c r="C55" i="8"/>
  <c r="G55" i="8" s="1"/>
  <c r="G113" i="8" s="1"/>
  <c r="E51" i="8"/>
  <c r="G51" i="8"/>
  <c r="G109" i="8" s="1"/>
  <c r="C51" i="8"/>
  <c r="D43" i="8"/>
  <c r="G43" i="8"/>
  <c r="G101" i="8"/>
  <c r="D39" i="8"/>
  <c r="F67" i="10"/>
  <c r="F67" i="8"/>
  <c r="E17" i="8"/>
  <c r="D17" i="8"/>
  <c r="D18" i="8" s="1"/>
  <c r="E15" i="8"/>
  <c r="D15" i="8"/>
  <c r="D16" i="8" s="1"/>
  <c r="C15" i="8"/>
  <c r="E58" i="8" s="1"/>
  <c r="E59" i="8" s="1"/>
  <c r="E79" i="10"/>
  <c r="E82" i="10"/>
  <c r="D79" i="10"/>
  <c r="D82" i="10"/>
  <c r="C78" i="10"/>
  <c r="C82" i="10"/>
  <c r="E85" i="10" s="1"/>
  <c r="F63" i="10"/>
  <c r="G63" i="10"/>
  <c r="G121" i="10"/>
  <c r="C59" i="10"/>
  <c r="E17" i="10"/>
  <c r="D18" i="10" s="1"/>
  <c r="D17" i="10"/>
  <c r="E15" i="10"/>
  <c r="E16" i="10" s="1"/>
  <c r="D15" i="10"/>
  <c r="D16" i="10" s="1"/>
  <c r="C15" i="10"/>
  <c r="C19" i="10" s="1"/>
  <c r="E79" i="8"/>
  <c r="E82" i="8" s="1"/>
  <c r="E87" i="8" s="1"/>
  <c r="F63" i="8"/>
  <c r="C59" i="8"/>
  <c r="G59" i="8" s="1"/>
  <c r="G117" i="8" s="1"/>
  <c r="D79" i="8"/>
  <c r="D82" i="8"/>
  <c r="C78" i="8"/>
  <c r="C82" i="8"/>
  <c r="E58" i="10"/>
  <c r="E59" i="10" s="1"/>
  <c r="C20" i="10"/>
  <c r="C85" i="8"/>
  <c r="G67" i="10"/>
  <c r="G125" i="10"/>
  <c r="G67" i="8"/>
  <c r="G125" i="8"/>
  <c r="D87" i="10"/>
  <c r="D46" i="10"/>
  <c r="D47" i="10" s="1"/>
  <c r="G47" i="10" s="1"/>
  <c r="G105" i="10" s="1"/>
  <c r="D101" i="10"/>
  <c r="D100" i="10" s="1"/>
  <c r="E87" i="10"/>
  <c r="E113" i="10"/>
  <c r="D88" i="10"/>
  <c r="E125" i="10"/>
  <c r="E124" i="10" s="1"/>
  <c r="F124" i="10" s="1"/>
  <c r="D121" i="10"/>
  <c r="D122" i="10" s="1"/>
  <c r="F122" i="10" s="1"/>
  <c r="E86" i="10" l="1"/>
  <c r="E109" i="10" s="1"/>
  <c r="D121" i="8"/>
  <c r="E113" i="8"/>
  <c r="E112" i="10"/>
  <c r="E114" i="10"/>
  <c r="E85" i="8"/>
  <c r="E86" i="8" s="1"/>
  <c r="E109" i="8" s="1"/>
  <c r="G59" i="10"/>
  <c r="G117" i="10" s="1"/>
  <c r="C85" i="10"/>
  <c r="E16" i="8"/>
  <c r="D120" i="10"/>
  <c r="F120" i="10" s="1"/>
  <c r="D85" i="8"/>
  <c r="D86" i="8" s="1"/>
  <c r="D97" i="8" s="1"/>
  <c r="D85" i="10"/>
  <c r="C20" i="8"/>
  <c r="D102" i="10"/>
  <c r="D46" i="8"/>
  <c r="D47" i="8" s="1"/>
  <c r="G47" i="8" s="1"/>
  <c r="G105" i="8" s="1"/>
  <c r="D87" i="8"/>
  <c r="C19" i="8"/>
  <c r="E126" i="10"/>
  <c r="F126" i="10" s="1"/>
  <c r="E114" i="11"/>
  <c r="E112" i="11"/>
  <c r="D122" i="11"/>
  <c r="F122" i="11" s="1"/>
  <c r="D120" i="11"/>
  <c r="F120" i="11" s="1"/>
  <c r="E108" i="11"/>
  <c r="E110" i="11"/>
  <c r="D88" i="11"/>
  <c r="E125" i="11" s="1"/>
  <c r="D101" i="11"/>
  <c r="D98" i="11"/>
  <c r="D96" i="11"/>
  <c r="C89" i="11"/>
  <c r="C105" i="11" s="1"/>
  <c r="C90" i="11"/>
  <c r="C117" i="11" s="1"/>
  <c r="C90" i="10" l="1"/>
  <c r="C117" i="10" s="1"/>
  <c r="C89" i="10"/>
  <c r="C105" i="10" s="1"/>
  <c r="C89" i="8"/>
  <c r="C105" i="8" s="1"/>
  <c r="D96" i="8"/>
  <c r="D98" i="8"/>
  <c r="C90" i="8"/>
  <c r="C117" i="8" s="1"/>
  <c r="E110" i="8"/>
  <c r="E108" i="8"/>
  <c r="E114" i="8"/>
  <c r="E112" i="8"/>
  <c r="E110" i="10"/>
  <c r="E108" i="10"/>
  <c r="D88" i="8"/>
  <c r="E125" i="8" s="1"/>
  <c r="D101" i="8"/>
  <c r="D86" i="10"/>
  <c r="D97" i="10" s="1"/>
  <c r="D120" i="8"/>
  <c r="F120" i="8" s="1"/>
  <c r="D122" i="8"/>
  <c r="F122" i="8" s="1"/>
  <c r="C116" i="11"/>
  <c r="C118" i="11"/>
  <c r="D100" i="11"/>
  <c r="D102" i="11"/>
  <c r="C106" i="11"/>
  <c r="C104" i="11"/>
  <c r="E126" i="11"/>
  <c r="F126" i="11" s="1"/>
  <c r="E124" i="11"/>
  <c r="F124" i="11" s="1"/>
  <c r="E124" i="8" l="1"/>
  <c r="F124" i="8" s="1"/>
  <c r="E126" i="8"/>
  <c r="F126" i="8" s="1"/>
  <c r="C118" i="8"/>
  <c r="C116" i="8"/>
  <c r="C104" i="8"/>
  <c r="C106" i="8"/>
  <c r="D98" i="10"/>
  <c r="D96" i="10"/>
  <c r="D100" i="8"/>
  <c r="D102" i="8"/>
  <c r="C104" i="10"/>
  <c r="C106" i="10"/>
  <c r="C116" i="10"/>
  <c r="C118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</authors>
  <commentList>
    <comment ref="D4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5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</authors>
  <commentList>
    <comment ref="D4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5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</authors>
  <commentList>
    <comment ref="D4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E58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<sst xmlns="http://schemas.openxmlformats.org/spreadsheetml/2006/main" count="768" uniqueCount="150">
  <si>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</si>
  <si>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</si>
  <si>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</si>
  <si>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</si>
  <si>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</si>
  <si>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</si>
  <si>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</si>
  <si>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</si>
  <si>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</si>
  <si>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</si>
  <si>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</si>
  <si>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</si>
  <si>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</si>
  <si>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</si>
  <si>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</si>
  <si>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</si>
  <si>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</si>
  <si>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</si>
  <si>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</si>
  <si>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</si>
  <si>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</si>
  <si>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</si>
  <si>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</si>
  <si>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</si>
  <si>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</si>
  <si>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</si>
  <si>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</si>
  <si>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</si>
  <si>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</si>
  <si>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</si>
  <si>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</si>
  <si>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</si>
  <si>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</si>
  <si>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</si>
  <si>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</si>
  <si>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</si>
  <si>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</si>
  <si>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</si>
  <si>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</si>
  <si>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</si>
  <si>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</si>
  <si>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</si>
  <si>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</si>
  <si>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RBs in Channel bandwidth</t>
  </si>
  <si>
    <t>T1</t>
  </si>
  <si>
    <t>For calculating sensitivity factors</t>
  </si>
  <si>
    <t>Calculated from linear powers and by inspection</t>
  </si>
  <si>
    <t>Source and Reference</t>
  </si>
  <si>
    <t>Req't</t>
  </si>
  <si>
    <t>38.133</t>
  </si>
  <si>
    <t>38.533</t>
  </si>
  <si>
    <t>Test system</t>
  </si>
  <si>
    <t>Ericsson</t>
  </si>
  <si>
    <t>AWGN</t>
  </si>
  <si>
    <t>38.133 Table B.2.4.1-1</t>
  </si>
  <si>
    <t>38.133 Table A.4.6.4.3.2-2</t>
  </si>
  <si>
    <t>CSI-RS#0</t>
  </si>
  <si>
    <t>CSI-RS#1</t>
  </si>
  <si>
    <t>CSI-RS Es/Iot, nominal</t>
  </si>
  <si>
    <t>CSI-RS RSRP, nominal</t>
  </si>
  <si>
    <t>CSI-RS#0 Io, nominal in Ch BW</t>
  </si>
  <si>
    <t>CSI-RS#1 Io, nominal in Ch BW</t>
  </si>
  <si>
    <t>For CSI-RS Es/Iot range check</t>
  </si>
  <si>
    <t>CSI-RS#0 Es/Iot sensitivity factor</t>
  </si>
  <si>
    <t>CSI-RS#0 Es/Iot effect</t>
  </si>
  <si>
    <t>CSI-RS#0 Io sensitivity factor</t>
  </si>
  <si>
    <t>CSI-RS#0 Io effect</t>
  </si>
  <si>
    <t>CSI-RS#1  Es/Iot sensitivity factor</t>
  </si>
  <si>
    <t>CSI-RS#1 Es/Iot effect</t>
  </si>
  <si>
    <t>CSI-RS#1 Io effect</t>
  </si>
  <si>
    <t>CSI-RS#0 Es/Iot minimum</t>
  </si>
  <si>
    <t>CSI-RS#0 Io minimum</t>
  </si>
  <si>
    <t>CSI-RS#0 Io nominal</t>
  </si>
  <si>
    <t>CSI-RS#0 Io maximum</t>
  </si>
  <si>
    <t>CSI-RS#1 Es/Iot minimum</t>
  </si>
  <si>
    <t>CSI-RS#1 Es/Iot nominal</t>
  </si>
  <si>
    <t>CSI-RS#1  Es/Iot maximum</t>
  </si>
  <si>
    <t>CSI-RS#1 Io minimum</t>
  </si>
  <si>
    <t>CSI-RS#1 Io nominal</t>
  </si>
  <si>
    <t>CSI-RS#1 Io maximum</t>
  </si>
  <si>
    <t>UE CSI-RS RSRP absolute accuracy, normal</t>
  </si>
  <si>
    <t>CSI-RS Es/Iot to be within range</t>
  </si>
  <si>
    <t>38.133 Table B.2.4.2-1, NR_FDD_FR1_H, 15kHz</t>
  </si>
  <si>
    <t>38.133 Table 10.1.19.2.1-1</t>
  </si>
  <si>
    <t>v16.3.0</t>
  </si>
  <si>
    <t>Template is for 2 CSI-RSs on same Cell</t>
  </si>
  <si>
    <t>Adapted from 38.533 RRM Test case 4.6.4.1</t>
  </si>
  <si>
    <t>4.6.4.3</t>
  </si>
  <si>
    <t>4.6.4.4</t>
  </si>
  <si>
    <t>6.6.4.3</t>
  </si>
  <si>
    <t>6.6.4.4</t>
  </si>
  <si>
    <t>Ref: TS 38.133 v16.3.0 clause A.4.6.4.3</t>
  </si>
  <si>
    <t>38.133 Table A.4.6.4.3.1-1</t>
  </si>
  <si>
    <t>38.133 Table A.4.6.4.3.2-1, Config 1</t>
  </si>
  <si>
    <t>38.133 Table A.4.6.4.3.2-1, Config 3</t>
  </si>
  <si>
    <t>38.133 Table 10.1.19.2.1-1, normal, Io &gt;-70dBm</t>
  </si>
  <si>
    <t>Yes</t>
  </si>
  <si>
    <t>38.133 Table B.2.4.2-1, NR_FDD_FR1_H, 30kHz</t>
  </si>
  <si>
    <t>UE CSI-RS RSRP relative accuracy, normal</t>
  </si>
  <si>
    <t>38.133 Table 10.1.19.2.1-2</t>
  </si>
  <si>
    <t>Reported by UE</t>
  </si>
  <si>
    <t xml:space="preserve"> </t>
  </si>
  <si>
    <t>CSI-RS#1 reported value using mapping Table 10.1.6.1-1</t>
  </si>
  <si>
    <t>CSI-RS#0 reported value using mapping Table 10.1.6.1-2</t>
  </si>
  <si>
    <t>CSI-RS_RP, nominal</t>
  </si>
  <si>
    <t>(CSI-RS_RP#0 - CSI-RS_RP#1), nominal</t>
  </si>
  <si>
    <t>Average Noc absolute level uncertainty</t>
  </si>
  <si>
    <r>
      <t>Es/Noc uncertainty over PRBs #RB</t>
    </r>
    <r>
      <rPr>
        <vertAlign val="subscript"/>
        <sz val="10"/>
        <rFont val="Arial"/>
        <family val="2"/>
      </rPr>
      <t>0-275</t>
    </r>
  </si>
  <si>
    <r>
      <t>Noc level uncertainty over PRBs #RB</t>
    </r>
    <r>
      <rPr>
        <vertAlign val="subscript"/>
        <sz val="10"/>
        <rFont val="Arial"/>
        <family val="2"/>
      </rPr>
      <t>0-275</t>
    </r>
  </si>
  <si>
    <t>UE CSI-RS_RP absolute accuracy, normal</t>
  </si>
  <si>
    <t>UE CSI-RS_RP relative accuracy, normal</t>
  </si>
  <si>
    <t>CSI-RS#0 CSI-RS_RP sensitivity factor</t>
  </si>
  <si>
    <t>CSI-RS#0 CSI-RS_RP effect</t>
  </si>
  <si>
    <t>CSI-RS#1 CSI-RS_RP effect</t>
  </si>
  <si>
    <t>CSI-RS#1  Io sensitivity factor</t>
  </si>
  <si>
    <t>CSI-RS#1  CSI-RS_RP sensitivity factor</t>
  </si>
  <si>
    <t>UE meas (CSI-RS#0 CSI-RSRP - CSI-RS#1 CSI-RSRP) sens factor</t>
  </si>
  <si>
    <t>UE meas (CSI-RS#0 CSI-RSRP - CSI-RS#1 CSI-RSRP) effect</t>
  </si>
  <si>
    <t>CSI-RS#0 Es/Iot nominal</t>
  </si>
  <si>
    <t>CSI-RS#0 Es/Iot maximum</t>
  </si>
  <si>
    <t>CSI-RS#0 CSI-RS_RP minimum</t>
  </si>
  <si>
    <t>CSI-RS#0 CSI-RS_RP nominal</t>
  </si>
  <si>
    <t>CSI-RS#0 CSI-RS_RP maximum</t>
  </si>
  <si>
    <t>CSI-RS#1 CSI-RS_RP minimum</t>
  </si>
  <si>
    <t>CSI-RS#1 CSI-RS_RP nominal</t>
  </si>
  <si>
    <t>CSI-RS#1 CSI-RS_RP maximum</t>
  </si>
  <si>
    <t>UE meas (CSI-RS#0 CSI-RSRP - CSI-RS#1 CSI-RSRP) minimum</t>
  </si>
  <si>
    <t>UE meas (CSI-RS#0 CSI-RSRP - CSI-RS#1 CSI-RSRP) nominal</t>
  </si>
  <si>
    <t>UE meas (CSI-RS#0 CSI-RSRP - CSI-RS#1 CSI-RSRP) maximum</t>
  </si>
  <si>
    <t>UE meas (absolute CSI-RS#1 CSI-RSRP) sens factor</t>
  </si>
  <si>
    <t>UE meas (absolute CSI-RS#1 CSI-RSRP) effect</t>
  </si>
  <si>
    <t>UE meas (absolute CSI-RS#1 CSI-RSRP) minimum</t>
  </si>
  <si>
    <t>UE meas (absolute CSI-RS#1 CSI-RSRP) nominal</t>
  </si>
  <si>
    <t>UE meas (absolute CSI-RS#1 CSI-RSRP) maximum</t>
  </si>
  <si>
    <t>CSI-RS_RP to be within range</t>
  </si>
  <si>
    <t>UE measured CSI-RSRP</t>
  </si>
  <si>
    <t>UE measured CSI-RSRP difference</t>
  </si>
  <si>
    <t>For CSI-RS_RP level range check</t>
  </si>
  <si>
    <t>e) Determine parameters to offset</t>
  </si>
  <si>
    <t xml:space="preserve">Es/Noc of CSI-RS#1 is increased by an amount sufficient to keep UE meas (CSI-RS#0 CSI-RSRP - CSI-RS#1 CSI-RSRP) &gt;0.   </t>
  </si>
  <si>
    <t>16.6.4.6</t>
    <phoneticPr fontId="2" type="noConversion"/>
  </si>
  <si>
    <t>16.6.4.8</t>
    <phoneticPr fontId="2" type="noConversion"/>
  </si>
  <si>
    <t>v17.8.0</t>
    <phoneticPr fontId="2" type="noConversion"/>
  </si>
  <si>
    <t>v17.5.0</t>
    <phoneticPr fontId="2" type="noConversion"/>
  </si>
  <si>
    <t>Huawei, Hisilicon</t>
    <phoneticPr fontId="2" type="noConversion"/>
  </si>
  <si>
    <t>38.133 Table A.16.6.4.6.1-1</t>
  </si>
  <si>
    <t>38.133 Table A.16.6.4.6.2-2</t>
  </si>
  <si>
    <t>38.133 Table A.16.6.4.6.2-1, Config 3</t>
  </si>
  <si>
    <t>Ref: TS 38.133 v17.8.0 clause A.16.6.4.6</t>
  </si>
  <si>
    <r>
      <t>38.533 4.6.4.3+4.6.4.4+6.6.4.3+6.6.4.4 TT v</t>
    </r>
    <r>
      <rPr>
        <sz val="10"/>
        <rFont val="Arial"/>
        <family val="2"/>
      </rPr>
      <t>5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Test cases 16.6.4.5 and 16.6.4.7 are removed from spreadsheet "Template"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</si>
</sst>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3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  <font>
      <sz val="10"/>
      <color rgb="FF00B050"/>
      <name val="Arial"/>
      <family val="2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10"/>
      <name val="Arial"/>
      <family val="2"/>
      <charset val="136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2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2" fillId="0" borderId="5" xfId="1" applyFont="1" applyFill="1" applyBorder="1" applyAlignment="1"/>
    <xf numFmtId="164" fontId="11" fillId="0" borderId="8" xfId="1" applyNumberFormat="1" applyFont="1" applyFill="1" applyBorder="1" applyAlignment="1">
      <alignment horizontal="center"/>
    </xf>
    <xf numFmtId="2" fontId="4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64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12" fillId="0" borderId="5" xfId="1" applyNumberFormat="1" applyFont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8" borderId="7" xfId="0" applyNumberFormat="1" applyFont="1" applyFill="1" applyBorder="1" applyAlignment="1">
      <alignment horizontal="left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18" fillId="0" borderId="0" xfId="1" applyFont="1" applyAlignment="1"/>
    <xf numFmtId="0" fontId="9" fillId="0" borderId="8" xfId="1" applyFont="1" applyFill="1" applyBorder="1" applyAlignment="1"/>
    <xf numFmtId="0" fontId="9" fillId="0" borderId="10" xfId="1" applyFont="1" applyFill="1" applyBorder="1" applyAlignment="1">
      <alignment horizontal="left"/>
    </xf>
    <xf numFmtId="164" fontId="0" fillId="0" borderId="7" xfId="0" applyNumberFormat="1" applyFont="1" applyFill="1" applyBorder="1" applyAlignment="1">
      <alignment horizontal="left"/>
    </xf>
    <xf numFmtId="0" fontId="0" fillId="0" borderId="5" xfId="0" applyFont="1" applyFill="1" applyBorder="1"/>
    <xf numFmtId="165" fontId="1" fillId="6" borderId="8" xfId="1" applyNumberFormat="1" applyFont="1" applyFill="1" applyBorder="1" applyAlignment="1">
      <alignment horizontal="center"/>
    </xf>
    <xf numFmtId="164" fontId="0" fillId="0" borderId="10" xfId="0" applyNumberFormat="1" applyFont="1" applyFill="1" applyBorder="1" applyAlignment="1">
      <alignment horizontal="left"/>
    </xf>
    <xf numFmtId="0" fontId="9" fillId="6" borderId="11" xfId="1" applyFont="1" applyFill="1" applyBorder="1" applyAlignment="1">
      <alignment horizontal="center"/>
    </xf>
    <xf numFmtId="0" fontId="0" fillId="0" borderId="8" xfId="0" applyFill="1" applyBorder="1"/>
    <xf numFmtId="0" fontId="0" fillId="0" borderId="10" xfId="0" applyFill="1" applyBorder="1" applyAlignment="1">
      <alignment horizontal="left"/>
    </xf>
    <xf numFmtId="2" fontId="12" fillId="0" borderId="8" xfId="1" applyNumberFormat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164" fontId="1" fillId="9" borderId="5" xfId="1" applyNumberFormat="1" applyFont="1" applyFill="1" applyBorder="1" applyAlignment="1">
      <alignment horizontal="center"/>
    </xf>
    <xf numFmtId="0" fontId="4" fillId="0" borderId="10" xfId="1" applyFon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164" fontId="1" fillId="9" borderId="0" xfId="1" applyNumberFormat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164" fontId="9" fillId="0" borderId="7" xfId="1" applyNumberFormat="1" applyFont="1" applyFill="1" applyBorder="1" applyAlignment="1">
      <alignment horizontal="center"/>
    </xf>
    <xf numFmtId="2" fontId="9" fillId="0" borderId="10" xfId="1" applyNumberFormat="1" applyFont="1" applyFill="1" applyBorder="1" applyAlignment="1">
      <alignment horizontal="center"/>
    </xf>
    <xf numFmtId="165" fontId="1" fillId="0" borderId="10" xfId="1" applyNumberFormat="1" applyFont="1" applyFill="1" applyBorder="1" applyAlignment="1">
      <alignment horizontal="center"/>
    </xf>
    <xf numFmtId="164" fontId="1" fillId="9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6" fontId="9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12" fillId="0" borderId="7" xfId="1" applyNumberFormat="1" applyFont="1" applyBorder="1" applyAlignment="1">
      <alignment horizontal="center"/>
    </xf>
    <xf numFmtId="2" fontId="12" fillId="0" borderId="10" xfId="1" applyNumberFormat="1" applyFont="1" applyBorder="1" applyAlignment="1">
      <alignment horizontal="center"/>
    </xf>
    <xf numFmtId="2" fontId="1" fillId="9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Fill="1" applyBorder="1" applyAlignment="1"/>
    <xf numFmtId="2" fontId="1" fillId="0" borderId="10" xfId="1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164" fontId="4" fillId="0" borderId="10" xfId="1" applyNumberFormat="1" applyFont="1" applyFill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left"/>
    </xf>
    <xf numFmtId="2" fontId="1" fillId="5" borderId="7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2" fontId="1" fillId="8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64" fontId="0" fillId="8" borderId="7" xfId="0" applyNumberFormat="1" applyFont="1" applyFill="1" applyBorder="1" applyAlignment="1">
      <alignment horizontal="left"/>
    </xf>
    <xf numFmtId="164" fontId="19" fillId="5" borderId="10" xfId="0" applyNumberFormat="1" applyFont="1" applyFill="1" applyBorder="1" applyAlignment="1">
      <alignment horizontal="left"/>
    </xf>
    <xf numFmtId="0" fontId="15" fillId="6" borderId="9" xfId="1" applyFont="1" applyFill="1" applyBorder="1" applyAlignment="1">
      <alignment horizontal="left"/>
    </xf>
    <xf numFmtId="164" fontId="19" fillId="0" borderId="10" xfId="0" applyNumberFormat="1" applyFont="1" applyFill="1" applyBorder="1" applyAlignment="1">
      <alignment horizontal="left"/>
    </xf>
    <xf numFmtId="2" fontId="9" fillId="0" borderId="6" xfId="1" applyNumberFormat="1" applyFont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165" fontId="1" fillId="0" borderId="7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0" fontId="8" fillId="0" borderId="5" xfId="1" applyFont="1" applyFill="1" applyBorder="1" applyAlignment="1"/>
    <xf numFmtId="164" fontId="1" fillId="0" borderId="6" xfId="1" applyNumberFormat="1" applyFont="1" applyFill="1" applyBorder="1" applyAlignment="1">
      <alignment horizontal="center"/>
    </xf>
    <xf numFmtId="0" fontId="1" fillId="9" borderId="0" xfId="1" applyFont="1" applyFill="1" applyAlignment="1">
      <alignment horizontal="center"/>
    </xf>
    <xf numFmtId="164" fontId="11" fillId="0" borderId="10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1" fontId="1" fillId="10" borderId="6" xfId="1" applyNumberFormat="1" applyFont="1" applyFill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2" fontId="1" fillId="10" borderId="7" xfId="1" applyNumberFormat="1" applyFont="1" applyFill="1" applyBorder="1" applyAlignment="1">
      <alignment horizontal="center"/>
    </xf>
    <xf numFmtId="0" fontId="9" fillId="5" borderId="7" xfId="1" applyFont="1" applyFill="1" applyBorder="1" applyAlignment="1">
      <alignment horizontal="left"/>
    </xf>
    <xf numFmtId="164" fontId="0" fillId="0" borderId="7" xfId="0" applyNumberFormat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5" xfId="1" applyFont="1" applyFill="1" applyBorder="1" applyAlignment="1">
      <alignment horizontal="left"/>
    </xf>
    <xf numFmtId="0" fontId="9" fillId="0" borderId="0" xfId="1" applyFont="1" applyFill="1" applyBorder="1" applyAlignment="1"/>
    <xf numFmtId="0" fontId="3" fillId="0" borderId="1" xfId="1" applyFont="1" applyFill="1" applyBorder="1" applyAlignment="1"/>
    <xf numFmtId="0" fontId="3" fillId="0" borderId="5" xfId="1" applyFont="1" applyFill="1" applyBorder="1" applyAlignment="1"/>
    <xf numFmtId="0" fontId="2" fillId="9" borderId="5" xfId="1" applyFont="1" applyFill="1" applyBorder="1" applyAlignment="1"/>
    <xf numFmtId="0" fontId="1" fillId="9" borderId="0" xfId="1" applyFont="1" applyFill="1" applyBorder="1" applyAlignment="1">
      <alignment horizontal="center"/>
    </xf>
    <xf numFmtId="0" fontId="8" fillId="9" borderId="5" xfId="1" applyFont="1" applyFill="1" applyBorder="1" applyAlignment="1"/>
    <xf numFmtId="2" fontId="4" fillId="9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22" fillId="0" borderId="0" xfId="0" applyFont="1"/>
  </cellXfs>
  <cellStyles count="2">
    <cellStyle name="一般" xfId="0" builtinId="0"/>
    <cellStyle name="常规 2" xfId="1" xr:uid="{00000000-0005-0000-0000-000001000000}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zoomScale="90" zoomScaleNormal="90" workbookViewId="0">
      <selection activeCell="C7" sqref="C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 ht="16.5">
      <c r="A1" s="3" t="s">
        <v>18</v>
      </c>
      <c r="B1" s="222" t="s">
        <v>149</v>
      </c>
    </row>
    <row r="3" spans="1:8">
      <c r="A3" s="3" t="s">
        <v>32</v>
      </c>
      <c r="B3" s="105" t="s">
        <v>85</v>
      </c>
    </row>
    <row r="4" spans="1:8">
      <c r="A4" s="3"/>
      <c r="B4" t="s">
        <v>86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15</v>
      </c>
      <c r="D11" s="6" t="s">
        <v>49</v>
      </c>
      <c r="E11" s="6" t="s">
        <v>50</v>
      </c>
      <c r="F11" s="3" t="s">
        <v>16</v>
      </c>
      <c r="H11"/>
    </row>
    <row r="12" spans="1:8">
      <c r="A12" s="3" t="s">
        <v>14</v>
      </c>
      <c r="B12" t="s">
        <v>33</v>
      </c>
      <c r="C12" s="105" t="s">
        <v>87</v>
      </c>
      <c r="D12" s="106" t="s">
        <v>84</v>
      </c>
      <c r="E12" s="106" t="s">
        <v>84</v>
      </c>
      <c r="F12" t="s">
        <v>52</v>
      </c>
      <c r="H12"/>
    </row>
    <row r="13" spans="1:8">
      <c r="C13" s="105" t="s">
        <v>88</v>
      </c>
      <c r="D13" s="106" t="s">
        <v>84</v>
      </c>
      <c r="E13" s="106" t="s">
        <v>84</v>
      </c>
      <c r="F13" t="s">
        <v>52</v>
      </c>
      <c r="H13"/>
    </row>
    <row r="14" spans="1:8">
      <c r="C14" s="105" t="s">
        <v>89</v>
      </c>
      <c r="D14" s="106" t="s">
        <v>84</v>
      </c>
      <c r="E14" s="106" t="s">
        <v>84</v>
      </c>
      <c r="F14" t="s">
        <v>52</v>
      </c>
      <c r="H14"/>
    </row>
    <row r="15" spans="1:8">
      <c r="C15" s="105" t="s">
        <v>90</v>
      </c>
      <c r="D15" s="106" t="s">
        <v>84</v>
      </c>
      <c r="E15" s="106" t="s">
        <v>84</v>
      </c>
      <c r="F15" t="s">
        <v>52</v>
      </c>
      <c r="H15"/>
    </row>
    <row r="16" spans="1:8">
      <c r="C16" s="105" t="s">
        <v>140</v>
      </c>
      <c r="D16" s="106" t="s">
        <v>142</v>
      </c>
      <c r="E16" s="106" t="s">
        <v>143</v>
      </c>
      <c r="F16" s="105" t="s">
        <v>144</v>
      </c>
      <c r="H16"/>
    </row>
    <row r="17" spans="3:8">
      <c r="C17" s="105" t="s">
        <v>141</v>
      </c>
      <c r="D17" s="106" t="s">
        <v>142</v>
      </c>
      <c r="E17" s="106" t="s">
        <v>143</v>
      </c>
      <c r="F17" s="105" t="s">
        <v>144</v>
      </c>
      <c r="H17"/>
    </row>
    <row r="18" spans="3:8">
      <c r="C18" s="105"/>
      <c r="D18" s="106"/>
      <c r="E18" s="106"/>
      <c r="F18"/>
      <c r="H18"/>
    </row>
    <row r="19" spans="3:8">
      <c r="C19" s="105"/>
      <c r="D19" s="106"/>
      <c r="E19" s="106"/>
      <c r="F19"/>
      <c r="H19"/>
    </row>
    <row r="20" spans="3:8">
      <c r="F20"/>
      <c r="H20"/>
    </row>
    <row r="21" spans="3:8">
      <c r="F21"/>
      <c r="H21"/>
    </row>
    <row r="22" spans="3:8">
      <c r="F22"/>
      <c r="H22"/>
    </row>
    <row r="23" spans="3:8">
      <c r="F23"/>
      <c r="H23"/>
    </row>
    <row r="24" spans="3:8">
      <c r="F24"/>
      <c r="H24"/>
    </row>
    <row r="25" spans="3:8">
      <c r="F25"/>
      <c r="H25"/>
    </row>
    <row r="26" spans="3:8">
      <c r="F26"/>
      <c r="H26"/>
    </row>
    <row r="27" spans="3:8">
      <c r="F27"/>
      <c r="H27"/>
    </row>
    <row r="28" spans="3:8">
      <c r="F28"/>
      <c r="H28"/>
    </row>
    <row r="29" spans="3:8">
      <c r="F29"/>
      <c r="H29"/>
    </row>
    <row r="30" spans="3:8">
      <c r="F30"/>
      <c r="H30"/>
    </row>
    <row r="31" spans="3:8">
      <c r="F31"/>
      <c r="H31"/>
    </row>
    <row r="32" spans="3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8"/>
  <sheetViews>
    <sheetView zoomScale="90" zoomScaleNormal="90" workbookViewId="0">
      <selection activeCell="G17" sqref="G17"/>
    </sheetView>
  </sheetViews>
  <sheetFormatPr defaultColWidth="10.7109375" defaultRowHeight="12.75"/>
  <cols>
    <col min="1" max="1" width="57.5703125" style="7" bestFit="1" customWidth="1"/>
    <col min="2" max="2" width="11.5703125" style="7" customWidth="1"/>
    <col min="3" max="3" width="8.5703125" style="7" customWidth="1"/>
    <col min="4" max="5" width="9.28515625" style="7" bestFit="1" customWidth="1"/>
    <col min="6" max="6" width="13.28515625" style="7" bestFit="1" customWidth="1"/>
    <col min="7" max="7" width="12.28515625" style="7" customWidth="1"/>
    <col min="8" max="8" width="8.140625" style="7" bestFit="1" customWidth="1"/>
    <col min="9" max="9" width="53.42578125" style="7" customWidth="1"/>
    <col min="10" max="16384" width="10.7109375" style="7"/>
  </cols>
  <sheetData>
    <row r="1" spans="1:9" ht="13.5" thickBot="1">
      <c r="G1" s="8"/>
      <c r="H1" s="8"/>
      <c r="I1" s="8"/>
    </row>
    <row r="2" spans="1:9">
      <c r="A2" s="9" t="s">
        <v>11</v>
      </c>
      <c r="B2" s="10"/>
      <c r="C2" s="152" t="s">
        <v>53</v>
      </c>
      <c r="D2" s="152" t="s">
        <v>56</v>
      </c>
      <c r="E2" s="156" t="s">
        <v>57</v>
      </c>
      <c r="F2" s="80"/>
      <c r="G2" s="80"/>
      <c r="H2" s="80"/>
      <c r="I2" s="13" t="s">
        <v>0</v>
      </c>
    </row>
    <row r="3" spans="1:9">
      <c r="A3" s="29"/>
      <c r="B3" s="57"/>
      <c r="C3" s="107" t="s">
        <v>44</v>
      </c>
      <c r="D3" s="107" t="s">
        <v>44</v>
      </c>
      <c r="E3" s="157" t="s">
        <v>44</v>
      </c>
      <c r="F3" s="17"/>
      <c r="G3" s="17"/>
      <c r="H3" s="17"/>
      <c r="I3" s="98"/>
    </row>
    <row r="4" spans="1:9">
      <c r="A4" s="14"/>
      <c r="B4" s="15" t="s">
        <v>1</v>
      </c>
      <c r="C4" s="72"/>
      <c r="D4" s="72"/>
      <c r="E4" s="158"/>
      <c r="F4" s="85"/>
      <c r="G4" s="17"/>
      <c r="H4" s="17"/>
      <c r="I4" s="55"/>
    </row>
    <row r="5" spans="1:9">
      <c r="A5" s="90" t="s">
        <v>34</v>
      </c>
      <c r="B5" s="91" t="s">
        <v>35</v>
      </c>
      <c r="C5" s="129">
        <v>15</v>
      </c>
      <c r="D5" s="72"/>
      <c r="E5" s="158"/>
      <c r="F5" s="24"/>
      <c r="G5" s="68"/>
      <c r="H5" s="68"/>
      <c r="I5" s="22" t="s">
        <v>92</v>
      </c>
    </row>
    <row r="6" spans="1:9">
      <c r="A6" s="90" t="s">
        <v>36</v>
      </c>
      <c r="B6" s="92" t="s">
        <v>37</v>
      </c>
      <c r="C6" s="129">
        <v>10</v>
      </c>
      <c r="D6" s="72"/>
      <c r="E6" s="158"/>
      <c r="F6" s="24"/>
      <c r="G6" s="68"/>
      <c r="H6" s="68"/>
      <c r="I6" s="22" t="s">
        <v>92</v>
      </c>
    </row>
    <row r="7" spans="1:9">
      <c r="A7" s="19" t="s">
        <v>38</v>
      </c>
      <c r="B7" s="56" t="s">
        <v>2</v>
      </c>
      <c r="C7" s="109">
        <v>-94.65</v>
      </c>
      <c r="D7" s="111"/>
      <c r="E7" s="159"/>
      <c r="F7" s="24"/>
      <c r="G7" s="68"/>
      <c r="H7" s="68"/>
      <c r="I7" s="22" t="s">
        <v>55</v>
      </c>
    </row>
    <row r="8" spans="1:9" s="8" customFormat="1">
      <c r="A8" s="19" t="s">
        <v>3</v>
      </c>
      <c r="B8" s="20" t="s">
        <v>4</v>
      </c>
      <c r="C8" s="93"/>
      <c r="D8" s="109">
        <v>0</v>
      </c>
      <c r="E8" s="160">
        <v>3</v>
      </c>
      <c r="F8" s="23"/>
      <c r="G8" s="21"/>
      <c r="H8" s="21"/>
      <c r="I8" s="22" t="s">
        <v>55</v>
      </c>
    </row>
    <row r="9" spans="1:9" s="8" customFormat="1">
      <c r="A9" s="19" t="s">
        <v>43</v>
      </c>
      <c r="B9" s="20"/>
      <c r="C9" s="93"/>
      <c r="D9" s="130">
        <v>52</v>
      </c>
      <c r="E9" s="180">
        <v>52</v>
      </c>
      <c r="F9" s="23"/>
      <c r="G9" s="21"/>
      <c r="H9" s="21"/>
      <c r="I9" s="131" t="s">
        <v>93</v>
      </c>
    </row>
    <row r="10" spans="1:9" ht="13.5" thickBot="1">
      <c r="A10" s="192" t="s">
        <v>91</v>
      </c>
      <c r="B10" s="145"/>
      <c r="C10" s="110"/>
      <c r="D10" s="110"/>
      <c r="E10" s="161"/>
      <c r="F10" s="76"/>
      <c r="G10" s="81"/>
      <c r="H10" s="81"/>
      <c r="I10" s="53"/>
    </row>
    <row r="11" spans="1:9">
      <c r="B11" s="21"/>
      <c r="C11" s="18"/>
      <c r="D11" s="18"/>
      <c r="E11" s="23"/>
      <c r="F11" s="23"/>
      <c r="G11" s="8"/>
      <c r="H11" s="8"/>
      <c r="I11" s="58"/>
    </row>
    <row r="12" spans="1:9" ht="13.5" thickBot="1">
      <c r="A12" s="8"/>
      <c r="B12" s="18"/>
      <c r="C12" s="18"/>
      <c r="D12" s="18"/>
      <c r="E12" s="24"/>
      <c r="F12" s="24"/>
      <c r="G12" s="18"/>
      <c r="H12" s="18"/>
    </row>
    <row r="13" spans="1:9">
      <c r="A13" s="9" t="s">
        <v>19</v>
      </c>
      <c r="B13" s="27"/>
      <c r="C13" s="152" t="s">
        <v>53</v>
      </c>
      <c r="D13" s="152" t="s">
        <v>56</v>
      </c>
      <c r="E13" s="156" t="s">
        <v>57</v>
      </c>
      <c r="F13" s="80"/>
      <c r="G13" s="28"/>
      <c r="H13" s="28"/>
      <c r="I13" s="13" t="s">
        <v>0</v>
      </c>
    </row>
    <row r="14" spans="1:9">
      <c r="A14" s="29"/>
      <c r="B14" s="20"/>
      <c r="C14" s="107" t="s">
        <v>44</v>
      </c>
      <c r="D14" s="107" t="s">
        <v>44</v>
      </c>
      <c r="E14" s="157" t="s">
        <v>44</v>
      </c>
      <c r="F14" s="17"/>
      <c r="G14" s="21"/>
      <c r="H14" s="21"/>
      <c r="I14" s="98"/>
    </row>
    <row r="15" spans="1:9">
      <c r="A15" s="33" t="s">
        <v>20</v>
      </c>
      <c r="B15" s="56" t="s">
        <v>41</v>
      </c>
      <c r="C15" s="112">
        <f>(10^12)*(10^-3)*(C5/15)*10^(C7/10)</f>
        <v>0.34276778654644968</v>
      </c>
      <c r="D15" s="112">
        <f>(10^12)*(10^-3)*(C5/15)*10^((C7+D8)/10)</f>
        <v>0.34276778654644968</v>
      </c>
      <c r="E15" s="162">
        <f>(10^12)*(10^-3)*(C5/15)*10^((C7+E8)/10)</f>
        <v>0.68391164728142617</v>
      </c>
      <c r="F15" s="69"/>
      <c r="G15" s="30"/>
      <c r="H15" s="30"/>
      <c r="I15" s="22" t="s">
        <v>45</v>
      </c>
    </row>
    <row r="16" spans="1:9">
      <c r="A16" s="31" t="s">
        <v>58</v>
      </c>
      <c r="B16" s="20" t="s">
        <v>4</v>
      </c>
      <c r="C16" s="93"/>
      <c r="D16" s="45">
        <f>10*LOG(D15/C15)</f>
        <v>0</v>
      </c>
      <c r="E16" s="87">
        <f>10*LOG(E15/C15)</f>
        <v>2.9999999999999889</v>
      </c>
      <c r="F16" s="24"/>
      <c r="G16" s="32"/>
      <c r="H16" s="32"/>
      <c r="I16" s="22" t="s">
        <v>62</v>
      </c>
    </row>
    <row r="17" spans="1:12">
      <c r="A17" s="208" t="s">
        <v>104</v>
      </c>
      <c r="B17" s="20" t="s">
        <v>39</v>
      </c>
      <c r="C17" s="93"/>
      <c r="D17" s="111">
        <f>C7+D8+10*LOG(C5/15)</f>
        <v>-94.65</v>
      </c>
      <c r="E17" s="159">
        <f>C7+E8+10*LOG(C5/15)</f>
        <v>-91.65</v>
      </c>
      <c r="F17" s="24"/>
      <c r="G17" s="26"/>
      <c r="H17" s="26"/>
      <c r="I17" s="60" t="s">
        <v>137</v>
      </c>
      <c r="K17"/>
      <c r="L17"/>
    </row>
    <row r="18" spans="1:12">
      <c r="A18" s="208" t="s">
        <v>105</v>
      </c>
      <c r="B18" s="20" t="s">
        <v>4</v>
      </c>
      <c r="C18" s="93"/>
      <c r="D18" s="195">
        <f>D17-E17</f>
        <v>-3</v>
      </c>
      <c r="E18" s="194"/>
      <c r="F18" s="113"/>
      <c r="G18" s="26"/>
      <c r="H18" s="26"/>
      <c r="I18" s="60"/>
      <c r="K18"/>
      <c r="L18"/>
    </row>
    <row r="19" spans="1:12">
      <c r="A19" s="73" t="s">
        <v>60</v>
      </c>
      <c r="B19" s="20" t="s">
        <v>40</v>
      </c>
      <c r="C19" s="113">
        <f>10*LOG((C15+D15)*10^-9)+10*LOG(D9*12)</f>
        <v>-63.687854146535969</v>
      </c>
      <c r="D19" s="111"/>
      <c r="E19" s="159"/>
      <c r="F19" s="24"/>
      <c r="G19" s="26"/>
      <c r="H19" s="26"/>
      <c r="I19" s="60" t="s">
        <v>31</v>
      </c>
      <c r="K19"/>
      <c r="L19"/>
    </row>
    <row r="20" spans="1:12" ht="13.5" thickBot="1">
      <c r="A20" s="146" t="s">
        <v>61</v>
      </c>
      <c r="B20" s="83" t="s">
        <v>40</v>
      </c>
      <c r="C20" s="114">
        <f>10*LOG((C15+E15)*10^-9)+10*LOG(E9*12)</f>
        <v>-61.93380547881091</v>
      </c>
      <c r="D20" s="115"/>
      <c r="E20" s="163"/>
      <c r="F20" s="77"/>
      <c r="G20" s="74"/>
      <c r="H20" s="74"/>
      <c r="I20" s="147" t="s">
        <v>31</v>
      </c>
      <c r="K20"/>
      <c r="L20"/>
    </row>
    <row r="21" spans="1:12">
      <c r="E21" s="47"/>
      <c r="F21" s="47"/>
      <c r="K21"/>
    </row>
    <row r="22" spans="1:12" ht="13.5" thickBot="1">
      <c r="A22" s="8"/>
      <c r="B22" s="18"/>
      <c r="C22" s="18"/>
      <c r="D22" s="18"/>
      <c r="E22" s="68"/>
      <c r="F22" s="68"/>
      <c r="G22" s="18"/>
      <c r="H22" s="18"/>
      <c r="K22"/>
    </row>
    <row r="23" spans="1:12" ht="13.5" thickBot="1">
      <c r="A23" s="9" t="s">
        <v>21</v>
      </c>
      <c r="B23" s="27"/>
      <c r="C23" s="219" t="s">
        <v>51</v>
      </c>
      <c r="D23" s="220"/>
      <c r="E23" s="221"/>
      <c r="F23" s="153" t="s">
        <v>30</v>
      </c>
      <c r="G23" s="117"/>
      <c r="H23" s="117"/>
      <c r="I23" s="135" t="s">
        <v>0</v>
      </c>
      <c r="K23"/>
    </row>
    <row r="24" spans="1:12">
      <c r="A24" s="29"/>
      <c r="B24" s="20"/>
      <c r="C24" s="152" t="s">
        <v>53</v>
      </c>
      <c r="D24" s="152" t="s">
        <v>56</v>
      </c>
      <c r="E24" s="156" t="s">
        <v>57</v>
      </c>
      <c r="F24" s="116"/>
      <c r="G24" s="19"/>
      <c r="H24" s="19"/>
      <c r="I24" s="136"/>
      <c r="K24"/>
    </row>
    <row r="25" spans="1:12">
      <c r="A25" s="29"/>
      <c r="B25" s="20"/>
      <c r="C25" s="107" t="s">
        <v>44</v>
      </c>
      <c r="D25" s="107" t="s">
        <v>44</v>
      </c>
      <c r="E25" s="157" t="s">
        <v>44</v>
      </c>
      <c r="F25" s="107" t="s">
        <v>44</v>
      </c>
      <c r="G25" s="19"/>
      <c r="H25" s="19"/>
      <c r="I25" s="136"/>
    </row>
    <row r="26" spans="1:12">
      <c r="A26" s="42" t="s">
        <v>106</v>
      </c>
      <c r="B26" s="96" t="s">
        <v>6</v>
      </c>
      <c r="C26" s="102">
        <v>1.5</v>
      </c>
      <c r="D26" s="70"/>
      <c r="E26" s="52"/>
      <c r="F26" s="78"/>
      <c r="G26" s="19"/>
      <c r="H26" s="19"/>
      <c r="I26" s="55"/>
    </row>
    <row r="27" spans="1:12" ht="15.75">
      <c r="A27" s="142" t="s">
        <v>108</v>
      </c>
      <c r="B27" s="96" t="s">
        <v>6</v>
      </c>
      <c r="C27" s="102">
        <v>1.5</v>
      </c>
      <c r="D27" s="70"/>
      <c r="E27" s="19"/>
      <c r="F27" s="78"/>
      <c r="G27" s="19"/>
      <c r="H27" s="19"/>
      <c r="I27" s="55"/>
    </row>
    <row r="28" spans="1:12" s="8" customFormat="1">
      <c r="A28" s="42" t="s">
        <v>23</v>
      </c>
      <c r="B28" s="96" t="s">
        <v>6</v>
      </c>
      <c r="C28" s="70"/>
      <c r="D28" s="102">
        <v>0.3</v>
      </c>
      <c r="E28" s="102">
        <v>0.3</v>
      </c>
      <c r="F28" s="70"/>
      <c r="G28" s="70"/>
      <c r="H28" s="70"/>
      <c r="I28" s="55"/>
      <c r="J28" s="19"/>
    </row>
    <row r="29" spans="1:12" s="8" customFormat="1" ht="15.75">
      <c r="A29" s="142" t="s">
        <v>107</v>
      </c>
      <c r="B29" s="96" t="s">
        <v>6</v>
      </c>
      <c r="C29" s="70"/>
      <c r="D29" s="102">
        <v>0.3</v>
      </c>
      <c r="E29" s="102">
        <v>0.3</v>
      </c>
      <c r="F29" s="70"/>
      <c r="G29" s="70"/>
      <c r="H29" s="70"/>
      <c r="I29" s="55"/>
    </row>
    <row r="30" spans="1:12" s="8" customFormat="1">
      <c r="A30" s="33" t="s">
        <v>109</v>
      </c>
      <c r="B30" s="96" t="s">
        <v>6</v>
      </c>
      <c r="C30" s="70"/>
      <c r="D30" s="70"/>
      <c r="E30" s="196"/>
      <c r="F30" s="102">
        <v>8.5</v>
      </c>
      <c r="G30" s="70"/>
      <c r="H30" s="70"/>
      <c r="I30" s="141" t="s">
        <v>95</v>
      </c>
    </row>
    <row r="31" spans="1:12" s="8" customFormat="1" ht="13.5" thickBot="1">
      <c r="A31" s="139" t="s">
        <v>110</v>
      </c>
      <c r="B31" s="97" t="s">
        <v>6</v>
      </c>
      <c r="C31" s="75"/>
      <c r="D31" s="75"/>
      <c r="E31" s="164"/>
      <c r="F31" s="143">
        <v>3</v>
      </c>
      <c r="G31" s="75"/>
      <c r="H31" s="75"/>
      <c r="I31" s="144" t="s">
        <v>99</v>
      </c>
    </row>
    <row r="32" spans="1:12">
      <c r="C32" s="71"/>
      <c r="D32" s="71"/>
      <c r="E32" s="71"/>
      <c r="F32" s="71"/>
      <c r="G32" s="71"/>
      <c r="H32" s="71"/>
    </row>
    <row r="33" spans="1:9" ht="13.5" thickBot="1">
      <c r="A33" s="64"/>
      <c r="B33" s="18"/>
      <c r="C33" s="18"/>
      <c r="D33" s="18"/>
      <c r="E33" s="21"/>
      <c r="F33" s="21"/>
      <c r="G33" s="21"/>
      <c r="H33" s="21"/>
    </row>
    <row r="34" spans="1:9" ht="13.5" thickBot="1">
      <c r="A34" s="9" t="s">
        <v>24</v>
      </c>
      <c r="B34" s="11"/>
      <c r="C34" s="219" t="s">
        <v>51</v>
      </c>
      <c r="D34" s="220"/>
      <c r="E34" s="221"/>
      <c r="F34" s="153" t="s">
        <v>30</v>
      </c>
      <c r="G34" s="154" t="s">
        <v>17</v>
      </c>
      <c r="H34" s="94"/>
      <c r="I34" s="13" t="s">
        <v>0</v>
      </c>
    </row>
    <row r="35" spans="1:9">
      <c r="A35" s="29"/>
      <c r="B35" s="18"/>
      <c r="C35" s="152" t="s">
        <v>53</v>
      </c>
      <c r="D35" s="152" t="s">
        <v>56</v>
      </c>
      <c r="E35" s="156" t="s">
        <v>57</v>
      </c>
      <c r="F35" s="116"/>
      <c r="G35" s="94"/>
      <c r="H35" s="16"/>
      <c r="I35" s="108"/>
    </row>
    <row r="36" spans="1:9">
      <c r="A36" s="29"/>
      <c r="B36" s="18"/>
      <c r="C36" s="107" t="s">
        <v>44</v>
      </c>
      <c r="D36" s="107" t="s">
        <v>44</v>
      </c>
      <c r="E36" s="157" t="s">
        <v>44</v>
      </c>
      <c r="F36" s="107" t="s">
        <v>44</v>
      </c>
      <c r="G36" s="107" t="s">
        <v>44</v>
      </c>
      <c r="H36" s="107"/>
      <c r="I36" s="108"/>
    </row>
    <row r="37" spans="1:9" ht="12.75" customHeight="1">
      <c r="A37" s="65"/>
      <c r="B37" s="25"/>
      <c r="C37" s="72"/>
      <c r="D37" s="72"/>
      <c r="E37" s="158"/>
      <c r="F37" s="72"/>
      <c r="G37" s="120"/>
      <c r="H37" s="120"/>
      <c r="I37" s="52"/>
    </row>
    <row r="38" spans="1:9">
      <c r="A38" s="34" t="s">
        <v>63</v>
      </c>
      <c r="B38" s="35" t="s">
        <v>5</v>
      </c>
      <c r="C38" s="150">
        <v>0</v>
      </c>
      <c r="D38" s="150">
        <v>1</v>
      </c>
      <c r="E38" s="165"/>
      <c r="F38" s="150"/>
      <c r="G38" s="48"/>
      <c r="H38" s="48"/>
      <c r="I38" s="55" t="s">
        <v>29</v>
      </c>
    </row>
    <row r="39" spans="1:9">
      <c r="A39" s="37" t="s">
        <v>64</v>
      </c>
      <c r="B39" s="35" t="s">
        <v>4</v>
      </c>
      <c r="C39" s="150">
        <f>C$27*C38</f>
        <v>0</v>
      </c>
      <c r="D39" s="150">
        <f>D$29*D38</f>
        <v>0.3</v>
      </c>
      <c r="E39" s="165"/>
      <c r="F39" s="150"/>
      <c r="G39" s="126">
        <f>SQRT(SUMSQ(C39,D39,E39))</f>
        <v>0.3</v>
      </c>
      <c r="H39" s="126"/>
      <c r="I39" s="55" t="s">
        <v>81</v>
      </c>
    </row>
    <row r="40" spans="1:9">
      <c r="A40" s="38"/>
      <c r="B40" s="25"/>
      <c r="C40" s="39"/>
      <c r="D40" s="39"/>
      <c r="E40" s="166"/>
      <c r="F40" s="39"/>
      <c r="G40" s="123"/>
      <c r="H40" s="123"/>
      <c r="I40" s="55"/>
    </row>
    <row r="41" spans="1:9">
      <c r="A41" s="38"/>
      <c r="B41" s="25"/>
      <c r="C41" s="39"/>
      <c r="D41" s="39"/>
      <c r="E41" s="166"/>
      <c r="F41" s="39"/>
      <c r="G41" s="123"/>
      <c r="H41" s="123"/>
      <c r="I41" s="55"/>
    </row>
    <row r="42" spans="1:9">
      <c r="A42" s="214" t="s">
        <v>111</v>
      </c>
      <c r="B42" s="35" t="s">
        <v>5</v>
      </c>
      <c r="C42" s="36">
        <v>1</v>
      </c>
      <c r="D42" s="36">
        <v>1</v>
      </c>
      <c r="E42" s="167"/>
      <c r="F42" s="36"/>
      <c r="G42" s="48"/>
      <c r="H42" s="48"/>
      <c r="I42" s="55" t="s">
        <v>29</v>
      </c>
    </row>
    <row r="43" spans="1:9">
      <c r="A43" s="216" t="s">
        <v>112</v>
      </c>
      <c r="B43" s="35" t="s">
        <v>4</v>
      </c>
      <c r="C43" s="150">
        <f>C$27*C42</f>
        <v>1.5</v>
      </c>
      <c r="D43" s="150">
        <f>D$29*D42</f>
        <v>0.3</v>
      </c>
      <c r="E43" s="167"/>
      <c r="F43" s="36"/>
      <c r="G43" s="126">
        <f>SQRT(SUMSQ(C43,D43,E43))</f>
        <v>1.5297058540778354</v>
      </c>
      <c r="H43" s="126"/>
      <c r="I43" s="55" t="s">
        <v>134</v>
      </c>
    </row>
    <row r="44" spans="1:9">
      <c r="A44" s="38"/>
      <c r="B44" s="25"/>
      <c r="C44" s="39"/>
      <c r="D44" s="39"/>
      <c r="E44" s="166"/>
      <c r="F44" s="39"/>
      <c r="G44" s="123"/>
      <c r="H44" s="123"/>
      <c r="I44" s="55"/>
    </row>
    <row r="45" spans="1:9">
      <c r="A45" s="38"/>
      <c r="B45" s="25"/>
      <c r="C45" s="39"/>
      <c r="D45" s="39"/>
      <c r="E45" s="166"/>
      <c r="F45" s="39"/>
      <c r="G45" s="123"/>
      <c r="H45" s="123"/>
      <c r="I45" s="55"/>
    </row>
    <row r="46" spans="1:9">
      <c r="A46" s="34" t="s">
        <v>65</v>
      </c>
      <c r="B46" s="137" t="s">
        <v>5</v>
      </c>
      <c r="C46" s="36">
        <v>1</v>
      </c>
      <c r="D46" s="150">
        <f>D15/(C15+D15)*(276/(12*D9))</f>
        <v>0.22115384615384615</v>
      </c>
      <c r="E46" s="165"/>
      <c r="F46" s="155"/>
      <c r="G46" s="48"/>
      <c r="H46" s="48"/>
      <c r="I46" s="178" t="s">
        <v>46</v>
      </c>
    </row>
    <row r="47" spans="1:9">
      <c r="A47" s="37" t="s">
        <v>66</v>
      </c>
      <c r="B47" s="137" t="s">
        <v>4</v>
      </c>
      <c r="C47" s="150">
        <f>C$26*C46</f>
        <v>1.5</v>
      </c>
      <c r="D47" s="150">
        <f>D$28*D46</f>
        <v>6.6346153846153846E-2</v>
      </c>
      <c r="E47" s="165"/>
      <c r="F47" s="155"/>
      <c r="G47" s="126">
        <f>SQRT(SUMSQ(C47,D47,E47))</f>
        <v>1.5014665537833927</v>
      </c>
      <c r="H47" s="126"/>
      <c r="I47" s="55" t="s">
        <v>42</v>
      </c>
    </row>
    <row r="48" spans="1:9">
      <c r="A48" s="38"/>
      <c r="B48" s="25"/>
      <c r="C48" s="39"/>
      <c r="D48" s="39"/>
      <c r="E48" s="166"/>
      <c r="F48" s="39"/>
      <c r="G48" s="123"/>
      <c r="H48" s="123"/>
      <c r="I48" s="55"/>
    </row>
    <row r="49" spans="1:9">
      <c r="A49" s="38"/>
      <c r="B49" s="25"/>
      <c r="C49" s="39"/>
      <c r="D49" s="39"/>
      <c r="E49" s="166"/>
      <c r="F49" s="39"/>
      <c r="G49" s="123"/>
      <c r="H49" s="123"/>
      <c r="I49" s="55"/>
    </row>
    <row r="50" spans="1:9">
      <c r="A50" s="34" t="s">
        <v>67</v>
      </c>
      <c r="B50" s="35" t="s">
        <v>5</v>
      </c>
      <c r="C50" s="36">
        <v>0</v>
      </c>
      <c r="D50" s="150"/>
      <c r="E50" s="165">
        <v>1</v>
      </c>
      <c r="F50" s="155"/>
      <c r="G50" s="48"/>
      <c r="H50" s="48"/>
      <c r="I50" s="55" t="s">
        <v>29</v>
      </c>
    </row>
    <row r="51" spans="1:9">
      <c r="A51" s="37" t="s">
        <v>68</v>
      </c>
      <c r="B51" s="35" t="s">
        <v>4</v>
      </c>
      <c r="C51" s="150">
        <f>C$27*C50</f>
        <v>0</v>
      </c>
      <c r="D51" s="150"/>
      <c r="E51" s="165">
        <f>E$29*E50</f>
        <v>0.3</v>
      </c>
      <c r="F51" s="155"/>
      <c r="G51" s="126">
        <f>SQRT(SUMSQ(C51,D51,E51))</f>
        <v>0.3</v>
      </c>
      <c r="H51" s="126"/>
      <c r="I51" s="55" t="s">
        <v>81</v>
      </c>
    </row>
    <row r="52" spans="1:9">
      <c r="A52" s="38"/>
      <c r="B52" s="25"/>
      <c r="C52" s="39"/>
      <c r="D52" s="39"/>
      <c r="E52" s="166"/>
      <c r="F52" s="40"/>
      <c r="G52" s="123"/>
      <c r="H52" s="123"/>
      <c r="I52" s="55"/>
    </row>
    <row r="53" spans="1:9">
      <c r="A53" s="38"/>
      <c r="B53" s="25"/>
      <c r="C53" s="39"/>
      <c r="D53" s="39"/>
      <c r="E53" s="166"/>
      <c r="F53" s="40"/>
      <c r="G53" s="123"/>
      <c r="H53" s="123"/>
      <c r="I53" s="55"/>
    </row>
    <row r="54" spans="1:9">
      <c r="A54" s="214" t="s">
        <v>115</v>
      </c>
      <c r="B54" s="35" t="s">
        <v>5</v>
      </c>
      <c r="C54" s="36">
        <v>1</v>
      </c>
      <c r="D54" s="36"/>
      <c r="E54" s="167">
        <v>1</v>
      </c>
      <c r="F54" s="133"/>
      <c r="G54" s="48"/>
      <c r="H54" s="48"/>
      <c r="I54" s="55" t="s">
        <v>29</v>
      </c>
    </row>
    <row r="55" spans="1:9">
      <c r="A55" s="216" t="s">
        <v>113</v>
      </c>
      <c r="B55" s="35" t="s">
        <v>4</v>
      </c>
      <c r="C55" s="150">
        <f>C54*C27</f>
        <v>1.5</v>
      </c>
      <c r="D55" s="36"/>
      <c r="E55" s="165">
        <f>E$29*E54</f>
        <v>0.3</v>
      </c>
      <c r="F55" s="133"/>
      <c r="G55" s="126">
        <f>SQRT(SUMSQ(C55,D55,E55))</f>
        <v>1.5297058540778354</v>
      </c>
      <c r="H55" s="126"/>
      <c r="I55" s="55" t="s">
        <v>134</v>
      </c>
    </row>
    <row r="56" spans="1:9">
      <c r="A56" s="38"/>
      <c r="B56" s="25"/>
      <c r="C56" s="39"/>
      <c r="D56" s="39"/>
      <c r="E56" s="166"/>
      <c r="F56" s="40"/>
      <c r="G56" s="123"/>
      <c r="H56" s="123"/>
      <c r="I56" s="55"/>
    </row>
    <row r="57" spans="1:9">
      <c r="A57" s="38"/>
      <c r="B57" s="25"/>
      <c r="C57" s="39"/>
      <c r="D57" s="39"/>
      <c r="E57" s="166"/>
      <c r="F57" s="40"/>
      <c r="G57" s="123"/>
      <c r="H57" s="123"/>
      <c r="I57" s="55"/>
    </row>
    <row r="58" spans="1:9">
      <c r="A58" s="214" t="s">
        <v>114</v>
      </c>
      <c r="B58" s="137" t="s">
        <v>5</v>
      </c>
      <c r="C58" s="36">
        <v>1</v>
      </c>
      <c r="D58" s="150"/>
      <c r="E58" s="165">
        <f>E15/(C15+E15)*(276/(12*E9))</f>
        <v>0.29463859164253442</v>
      </c>
      <c r="F58" s="155"/>
      <c r="G58" s="48"/>
      <c r="H58" s="48"/>
      <c r="I58" s="178" t="s">
        <v>46</v>
      </c>
    </row>
    <row r="59" spans="1:9">
      <c r="A59" s="37" t="s">
        <v>69</v>
      </c>
      <c r="B59" s="137" t="s">
        <v>4</v>
      </c>
      <c r="C59" s="150">
        <f>C$26*C58</f>
        <v>1.5</v>
      </c>
      <c r="D59" s="150"/>
      <c r="E59" s="165">
        <f>E$28*E58</f>
        <v>8.8391577492760318E-2</v>
      </c>
      <c r="F59" s="155"/>
      <c r="G59" s="126">
        <f>SQRT(SUMSQ(C59,D59,E59))</f>
        <v>1.5026021000157224</v>
      </c>
      <c r="H59" s="126"/>
      <c r="I59" s="55" t="s">
        <v>42</v>
      </c>
    </row>
    <row r="60" spans="1:9">
      <c r="A60" s="38"/>
      <c r="B60" s="25"/>
      <c r="C60" s="39"/>
      <c r="D60" s="39"/>
      <c r="E60" s="166"/>
      <c r="F60" s="40"/>
      <c r="G60" s="123"/>
      <c r="H60" s="123"/>
      <c r="I60" s="55"/>
    </row>
    <row r="61" spans="1:9">
      <c r="A61" s="38"/>
      <c r="B61" s="25"/>
      <c r="C61" s="39"/>
      <c r="D61" s="39"/>
      <c r="E61" s="166"/>
      <c r="F61" s="40"/>
      <c r="G61" s="123"/>
      <c r="H61" s="123"/>
      <c r="I61" s="55"/>
    </row>
    <row r="62" spans="1:9">
      <c r="A62" s="214" t="s">
        <v>129</v>
      </c>
      <c r="B62" s="35" t="s">
        <v>5</v>
      </c>
      <c r="C62" s="36">
        <v>1</v>
      </c>
      <c r="D62" s="36"/>
      <c r="E62" s="165">
        <v>1</v>
      </c>
      <c r="F62" s="133">
        <v>1</v>
      </c>
      <c r="G62" s="48"/>
      <c r="H62" s="48"/>
      <c r="I62" s="55" t="s">
        <v>29</v>
      </c>
    </row>
    <row r="63" spans="1:9">
      <c r="A63" s="216" t="s">
        <v>130</v>
      </c>
      <c r="B63" s="35" t="s">
        <v>4</v>
      </c>
      <c r="C63" s="150">
        <f>C$27*C62</f>
        <v>1.5</v>
      </c>
      <c r="D63" s="36"/>
      <c r="E63" s="165">
        <f>E29*E62</f>
        <v>0.3</v>
      </c>
      <c r="F63" s="133">
        <f>F30*F62</f>
        <v>8.5</v>
      </c>
      <c r="G63" s="217">
        <f>SQRT(SUMSQ(C63,E63))+F63</f>
        <v>10.029705854077836</v>
      </c>
      <c r="H63" s="126"/>
      <c r="I63" s="55" t="s">
        <v>135</v>
      </c>
    </row>
    <row r="64" spans="1:9">
      <c r="A64" s="198"/>
      <c r="B64" s="25"/>
      <c r="C64" s="39"/>
      <c r="D64" s="166"/>
      <c r="E64" s="199"/>
      <c r="F64" s="40"/>
      <c r="G64" s="123"/>
      <c r="H64" s="123"/>
      <c r="I64" s="55"/>
    </row>
    <row r="65" spans="1:9">
      <c r="A65" s="198"/>
      <c r="B65" s="25"/>
      <c r="C65" s="39"/>
      <c r="D65" s="166"/>
      <c r="E65" s="199"/>
      <c r="F65" s="40"/>
      <c r="G65" s="123"/>
      <c r="H65" s="123"/>
      <c r="I65" s="55"/>
    </row>
    <row r="66" spans="1:9">
      <c r="A66" s="214" t="s">
        <v>116</v>
      </c>
      <c r="B66" s="200" t="s">
        <v>5</v>
      </c>
      <c r="C66" s="36">
        <v>0</v>
      </c>
      <c r="D66" s="167">
        <v>1</v>
      </c>
      <c r="E66" s="197">
        <v>1</v>
      </c>
      <c r="F66" s="133">
        <v>1</v>
      </c>
      <c r="G66" s="126"/>
      <c r="H66" s="126"/>
      <c r="I66" s="55" t="s">
        <v>29</v>
      </c>
    </row>
    <row r="67" spans="1:9">
      <c r="A67" s="216" t="s">
        <v>117</v>
      </c>
      <c r="B67" s="200" t="s">
        <v>4</v>
      </c>
      <c r="C67" s="165">
        <f>C27*C66</f>
        <v>0</v>
      </c>
      <c r="D67" s="165">
        <f>D29*D66</f>
        <v>0.3</v>
      </c>
      <c r="E67" s="165">
        <f>E29*E66</f>
        <v>0.3</v>
      </c>
      <c r="F67" s="167">
        <f>F31*F66</f>
        <v>3</v>
      </c>
      <c r="G67" s="126">
        <f>SQRT(SUMSQ(C67,D67,E67))+F67</f>
        <v>3.4242640687119286</v>
      </c>
      <c r="H67" s="100"/>
      <c r="I67" s="209" t="s">
        <v>136</v>
      </c>
    </row>
    <row r="68" spans="1:9" ht="13.5" thickBot="1">
      <c r="A68" s="82"/>
      <c r="B68" s="89"/>
      <c r="C68" s="67"/>
      <c r="D68" s="201"/>
      <c r="E68" s="119"/>
      <c r="F68" s="134"/>
      <c r="G68" s="121"/>
      <c r="H68" s="121"/>
      <c r="I68" s="179"/>
    </row>
    <row r="69" spans="1:9">
      <c r="B69" s="25"/>
      <c r="C69" s="40"/>
      <c r="D69" s="40"/>
      <c r="E69" s="40"/>
      <c r="F69" s="40"/>
      <c r="G69" s="41"/>
      <c r="H69" s="41"/>
    </row>
    <row r="70" spans="1:9" ht="13.5" thickBot="1">
      <c r="A70" s="138"/>
      <c r="E70" s="47"/>
      <c r="F70" s="47"/>
    </row>
    <row r="71" spans="1:9">
      <c r="A71" s="9" t="s">
        <v>138</v>
      </c>
      <c r="B71" s="11"/>
      <c r="C71" s="11"/>
      <c r="D71" s="11"/>
      <c r="E71" s="28"/>
      <c r="F71" s="28"/>
      <c r="G71" s="44"/>
      <c r="H71" s="181"/>
      <c r="I71" s="13" t="s">
        <v>0</v>
      </c>
    </row>
    <row r="72" spans="1:9" ht="13.5" thickBot="1">
      <c r="A72" s="42" t="s">
        <v>139</v>
      </c>
      <c r="B72" s="21"/>
      <c r="C72" s="21"/>
      <c r="D72" s="21"/>
      <c r="E72" s="21"/>
      <c r="F72" s="21"/>
      <c r="G72" s="25"/>
      <c r="H72" s="182"/>
      <c r="I72" s="151"/>
    </row>
    <row r="73" spans="1:9">
      <c r="A73" s="9"/>
      <c r="B73" s="11"/>
      <c r="C73" s="11"/>
      <c r="D73" s="11"/>
      <c r="E73" s="28"/>
      <c r="F73" s="28"/>
      <c r="G73" s="44"/>
      <c r="H73" s="25"/>
    </row>
    <row r="74" spans="1:9" ht="13.5" thickBot="1">
      <c r="E74" s="47"/>
      <c r="F74" s="47"/>
      <c r="G74" s="43"/>
      <c r="H74" s="43"/>
    </row>
    <row r="75" spans="1:9">
      <c r="A75" s="9" t="s">
        <v>26</v>
      </c>
      <c r="B75" s="63"/>
      <c r="C75" s="152" t="s">
        <v>53</v>
      </c>
      <c r="D75" s="156" t="s">
        <v>56</v>
      </c>
      <c r="E75" s="156" t="s">
        <v>57</v>
      </c>
      <c r="F75" s="80"/>
      <c r="G75" s="12"/>
      <c r="H75" s="10"/>
      <c r="I75" s="13" t="s">
        <v>0</v>
      </c>
    </row>
    <row r="76" spans="1:9">
      <c r="A76" s="29"/>
      <c r="B76" s="15"/>
      <c r="C76" s="107" t="s">
        <v>44</v>
      </c>
      <c r="D76" s="108" t="s">
        <v>44</v>
      </c>
      <c r="E76" s="157" t="s">
        <v>44</v>
      </c>
      <c r="F76" s="17"/>
      <c r="G76" s="8"/>
      <c r="H76" s="8"/>
      <c r="I76" s="55"/>
    </row>
    <row r="77" spans="1:9">
      <c r="A77" s="14"/>
      <c r="B77" s="15"/>
      <c r="C77" s="16"/>
      <c r="D77" s="86"/>
      <c r="E77" s="86"/>
      <c r="F77" s="17"/>
      <c r="G77" s="8"/>
      <c r="H77" s="8"/>
      <c r="I77" s="54"/>
    </row>
    <row r="78" spans="1:9">
      <c r="A78" s="19" t="s">
        <v>38</v>
      </c>
      <c r="B78" s="20" t="s">
        <v>2</v>
      </c>
      <c r="C78" s="122">
        <f>C7</f>
        <v>-94.65</v>
      </c>
      <c r="D78" s="168"/>
      <c r="E78" s="168"/>
      <c r="F78" s="21"/>
      <c r="G78" s="8"/>
      <c r="H78" s="8"/>
      <c r="I78" s="54"/>
    </row>
    <row r="79" spans="1:9">
      <c r="A79" s="19" t="s">
        <v>3</v>
      </c>
      <c r="B79" s="20" t="s">
        <v>4</v>
      </c>
      <c r="C79" s="78"/>
      <c r="D79" s="159">
        <f>D8</f>
        <v>0</v>
      </c>
      <c r="E79" s="159">
        <f>E8</f>
        <v>3</v>
      </c>
      <c r="F79" s="23"/>
      <c r="G79" s="8"/>
      <c r="H79" s="8"/>
      <c r="I79" s="54"/>
    </row>
    <row r="80" spans="1:9">
      <c r="A80" s="19"/>
      <c r="B80" s="20"/>
      <c r="C80" s="78"/>
      <c r="D80" s="159"/>
      <c r="E80" s="159"/>
      <c r="F80" s="23"/>
      <c r="G80" s="8"/>
      <c r="H80" s="8"/>
      <c r="I80" s="22" t="s">
        <v>8</v>
      </c>
    </row>
    <row r="81" spans="1:9">
      <c r="A81" s="19" t="s">
        <v>10</v>
      </c>
      <c r="B81" s="20" t="s">
        <v>4</v>
      </c>
      <c r="C81" s="109">
        <v>0</v>
      </c>
      <c r="D81" s="160">
        <v>0</v>
      </c>
      <c r="E81" s="160">
        <v>0.5</v>
      </c>
      <c r="F81" s="23"/>
      <c r="G81" s="8"/>
      <c r="H81" s="8"/>
      <c r="I81" s="22" t="s">
        <v>12</v>
      </c>
    </row>
    <row r="82" spans="1:9">
      <c r="A82" s="33" t="s">
        <v>9</v>
      </c>
      <c r="B82" s="20" t="s">
        <v>4</v>
      </c>
      <c r="C82" s="123">
        <f>C78+C81</f>
        <v>-94.65</v>
      </c>
      <c r="D82" s="169">
        <f>D79+D81</f>
        <v>0</v>
      </c>
      <c r="E82" s="169">
        <f>E79+E81</f>
        <v>3.5</v>
      </c>
      <c r="F82" s="68"/>
      <c r="G82" s="8"/>
      <c r="H82" s="8"/>
      <c r="I82" s="55"/>
    </row>
    <row r="83" spans="1:9">
      <c r="A83" s="19"/>
      <c r="B83" s="20"/>
      <c r="C83" s="93"/>
      <c r="D83" s="170"/>
      <c r="E83" s="170"/>
      <c r="F83" s="23"/>
      <c r="G83" s="8"/>
      <c r="H83" s="8"/>
      <c r="I83" s="55"/>
    </row>
    <row r="84" spans="1:9">
      <c r="A84" s="46" t="s">
        <v>7</v>
      </c>
      <c r="B84" s="20"/>
      <c r="C84" s="93"/>
      <c r="D84" s="170"/>
      <c r="E84" s="170"/>
      <c r="F84" s="23"/>
      <c r="G84" s="8"/>
      <c r="H84" s="8"/>
      <c r="I84" s="55"/>
    </row>
    <row r="85" spans="1:9">
      <c r="A85" s="19" t="s">
        <v>27</v>
      </c>
      <c r="B85" s="20" t="s">
        <v>41</v>
      </c>
      <c r="C85" s="112">
        <f>(10^12)*(10^-3)*(C5/15)*10^(C82/10)</f>
        <v>0.34276778654644968</v>
      </c>
      <c r="D85" s="162">
        <f>(10^12)*(10^-3)*(C5/15)*10^((C82+D82)/10)</f>
        <v>0.34276778654644968</v>
      </c>
      <c r="E85" s="162">
        <f>(10^12)*(10^-3)*(C5/15)*10^((C82+E82)/10)</f>
        <v>0.76736148936181758</v>
      </c>
      <c r="F85" s="69"/>
      <c r="G85" s="8"/>
      <c r="H85" s="8"/>
      <c r="I85" s="22"/>
    </row>
    <row r="86" spans="1:9">
      <c r="A86" s="31" t="s">
        <v>58</v>
      </c>
      <c r="B86" s="20" t="s">
        <v>4</v>
      </c>
      <c r="C86" s="93"/>
      <c r="D86" s="171">
        <f>10*LOG10(D85/C85)</f>
        <v>0</v>
      </c>
      <c r="E86" s="171">
        <f>10*LOG10(E85/C85)</f>
        <v>3.5000000000000004</v>
      </c>
      <c r="F86" s="68"/>
      <c r="G86" s="8"/>
      <c r="H86" s="8"/>
      <c r="I86" s="22"/>
    </row>
    <row r="87" spans="1:9">
      <c r="A87" s="118" t="s">
        <v>59</v>
      </c>
      <c r="B87" s="20" t="s">
        <v>39</v>
      </c>
      <c r="C87" s="93"/>
      <c r="D87" s="171">
        <f>C82+D82+10*LOG(C5/15)</f>
        <v>-94.65</v>
      </c>
      <c r="E87" s="171">
        <f>C82+E82+10*LOG(C5/15)</f>
        <v>-91.15</v>
      </c>
      <c r="F87" s="68"/>
      <c r="G87" s="8"/>
      <c r="H87" s="8"/>
      <c r="I87" s="22"/>
    </row>
    <row r="88" spans="1:9">
      <c r="A88" s="218" t="s">
        <v>105</v>
      </c>
      <c r="B88" s="20" t="s">
        <v>4</v>
      </c>
      <c r="C88" s="93"/>
      <c r="D88" s="204">
        <f>D87-E87</f>
        <v>-3.5</v>
      </c>
      <c r="E88" s="171"/>
      <c r="F88" s="68"/>
      <c r="G88" s="8"/>
      <c r="H88" s="8"/>
      <c r="I88" s="22"/>
    </row>
    <row r="89" spans="1:9">
      <c r="A89" s="142" t="s">
        <v>60</v>
      </c>
      <c r="B89" s="20" t="s">
        <v>40</v>
      </c>
      <c r="C89" s="124">
        <f>10*LOG((C85+D85)*10^-9)+10*LOG(D9*12)</f>
        <v>-63.687854146535969</v>
      </c>
      <c r="D89" s="172"/>
      <c r="E89" s="172"/>
      <c r="F89" s="21"/>
      <c r="G89" s="8"/>
      <c r="H89" s="8"/>
      <c r="I89" s="22"/>
    </row>
    <row r="90" spans="1:9" ht="13.5" thickBot="1">
      <c r="A90" s="104" t="s">
        <v>61</v>
      </c>
      <c r="B90" s="83" t="s">
        <v>40</v>
      </c>
      <c r="C90" s="148">
        <f>10*LOG((C85+E85)*10^-9)+10*LOG(E9*12)</f>
        <v>-61.594418544638302</v>
      </c>
      <c r="D90" s="173"/>
      <c r="E90" s="173"/>
      <c r="F90" s="149"/>
      <c r="G90" s="81"/>
      <c r="H90" s="81"/>
      <c r="I90" s="140"/>
    </row>
    <row r="91" spans="1:9" s="62" customFormat="1">
      <c r="A91" s="79"/>
      <c r="B91" s="61"/>
      <c r="C91" s="61"/>
      <c r="D91" s="61"/>
      <c r="E91" s="95"/>
      <c r="F91" s="95"/>
      <c r="G91" s="61"/>
      <c r="H91" s="61"/>
      <c r="I91" s="61"/>
    </row>
    <row r="92" spans="1:9" ht="13.5" thickBot="1">
      <c r="A92" s="64"/>
      <c r="B92" s="61"/>
      <c r="C92" s="61"/>
      <c r="D92" s="61"/>
      <c r="E92" s="95"/>
      <c r="F92" s="95"/>
      <c r="G92" s="61"/>
      <c r="H92" s="61"/>
      <c r="I92" s="47"/>
    </row>
    <row r="93" spans="1:9">
      <c r="A93" s="9" t="s">
        <v>28</v>
      </c>
      <c r="B93" s="11"/>
      <c r="C93" s="152" t="s">
        <v>53</v>
      </c>
      <c r="D93" s="156" t="s">
        <v>56</v>
      </c>
      <c r="E93" s="156" t="s">
        <v>57</v>
      </c>
      <c r="F93" s="94" t="s">
        <v>100</v>
      </c>
      <c r="G93" s="94" t="s">
        <v>17</v>
      </c>
      <c r="H93" s="88" t="s">
        <v>48</v>
      </c>
      <c r="I93" s="135" t="s">
        <v>47</v>
      </c>
    </row>
    <row r="94" spans="1:9">
      <c r="A94" s="29"/>
      <c r="B94" s="18"/>
      <c r="C94" s="107" t="s">
        <v>44</v>
      </c>
      <c r="D94" s="108" t="s">
        <v>44</v>
      </c>
      <c r="E94" s="157" t="s">
        <v>44</v>
      </c>
      <c r="F94" s="16" t="s">
        <v>44</v>
      </c>
      <c r="G94" s="107" t="s">
        <v>44</v>
      </c>
      <c r="H94" s="107"/>
      <c r="I94" s="108"/>
    </row>
    <row r="95" spans="1:9">
      <c r="A95" s="29"/>
      <c r="B95" s="18"/>
      <c r="C95" s="72"/>
      <c r="D95" s="158"/>
      <c r="E95" s="158"/>
      <c r="F95" s="16"/>
      <c r="G95" s="16"/>
      <c r="H95" s="16"/>
      <c r="I95" s="52"/>
    </row>
    <row r="96" spans="1:9">
      <c r="A96" s="34" t="s">
        <v>70</v>
      </c>
      <c r="B96" s="35" t="s">
        <v>4</v>
      </c>
      <c r="C96" s="48"/>
      <c r="D96" s="202">
        <f>D97-G97</f>
        <v>-0.3</v>
      </c>
      <c r="E96" s="99"/>
      <c r="F96" s="48"/>
      <c r="G96" s="48"/>
      <c r="H96" s="184">
        <v>-3</v>
      </c>
      <c r="I96" s="101" t="s">
        <v>54</v>
      </c>
    </row>
    <row r="97" spans="1:10">
      <c r="A97" s="216" t="s">
        <v>118</v>
      </c>
      <c r="B97" s="35" t="s">
        <v>4</v>
      </c>
      <c r="C97" s="48"/>
      <c r="D97" s="99">
        <f>D86</f>
        <v>0</v>
      </c>
      <c r="E97" s="99"/>
      <c r="F97" s="48"/>
      <c r="G97" s="126">
        <f>G39</f>
        <v>0.3</v>
      </c>
      <c r="H97" s="126"/>
      <c r="I97" s="22"/>
    </row>
    <row r="98" spans="1:10">
      <c r="A98" s="214" t="s">
        <v>119</v>
      </c>
      <c r="B98" s="35" t="s">
        <v>4</v>
      </c>
      <c r="C98" s="48"/>
      <c r="D98" s="99">
        <f>D97+G97</f>
        <v>0.3</v>
      </c>
      <c r="E98" s="99"/>
      <c r="F98" s="48"/>
      <c r="G98" s="48"/>
      <c r="H98" s="48"/>
      <c r="I98" s="22"/>
    </row>
    <row r="99" spans="1:10">
      <c r="A99" s="42"/>
      <c r="B99" s="25"/>
      <c r="C99" s="45"/>
      <c r="D99" s="87"/>
      <c r="E99" s="87"/>
      <c r="F99" s="45"/>
      <c r="G99" s="123"/>
      <c r="H99" s="123"/>
      <c r="I99" s="22"/>
    </row>
    <row r="100" spans="1:10">
      <c r="A100" s="214" t="s">
        <v>120</v>
      </c>
      <c r="B100" s="84" t="s">
        <v>39</v>
      </c>
      <c r="C100" s="49"/>
      <c r="D100" s="202">
        <f>D101-G101</f>
        <v>-96.179705854077838</v>
      </c>
      <c r="E100" s="174"/>
      <c r="F100" s="48"/>
      <c r="G100" s="127"/>
      <c r="H100" s="185">
        <v>-120.5</v>
      </c>
      <c r="I100" s="132" t="s">
        <v>82</v>
      </c>
    </row>
    <row r="101" spans="1:10">
      <c r="A101" s="216" t="s">
        <v>121</v>
      </c>
      <c r="B101" s="84" t="s">
        <v>39</v>
      </c>
      <c r="C101" s="49"/>
      <c r="D101" s="174">
        <f>D87</f>
        <v>-94.65</v>
      </c>
      <c r="E101" s="174"/>
      <c r="F101" s="48"/>
      <c r="G101" s="126">
        <f>G43</f>
        <v>1.5297058540778354</v>
      </c>
      <c r="H101" s="126"/>
      <c r="I101" s="52"/>
    </row>
    <row r="102" spans="1:10" s="47" customFormat="1">
      <c r="A102" s="214" t="s">
        <v>122</v>
      </c>
      <c r="B102" s="84" t="s">
        <v>39</v>
      </c>
      <c r="C102" s="49"/>
      <c r="D102" s="99">
        <f>D101+G101</f>
        <v>-93.120294145922173</v>
      </c>
      <c r="E102" s="99"/>
      <c r="F102" s="48"/>
      <c r="G102" s="127"/>
      <c r="H102" s="127"/>
      <c r="I102" s="52"/>
      <c r="J102" s="7"/>
    </row>
    <row r="103" spans="1:10" s="47" customFormat="1">
      <c r="A103" s="66"/>
      <c r="B103" s="25"/>
      <c r="C103" s="42"/>
      <c r="D103" s="175"/>
      <c r="E103" s="87"/>
      <c r="F103" s="45"/>
      <c r="G103" s="128"/>
      <c r="H103" s="128"/>
      <c r="I103" s="55"/>
      <c r="J103" s="7"/>
    </row>
    <row r="104" spans="1:10" s="47" customFormat="1">
      <c r="A104" s="34" t="s">
        <v>71</v>
      </c>
      <c r="B104" s="84" t="s">
        <v>40</v>
      </c>
      <c r="C104" s="202">
        <f>C105-G105</f>
        <v>-65.189320700319357</v>
      </c>
      <c r="D104" s="174"/>
      <c r="E104" s="174"/>
      <c r="F104" s="48"/>
      <c r="G104" s="127"/>
      <c r="H104" s="186">
        <v>-70</v>
      </c>
      <c r="I104" s="183" t="s">
        <v>83</v>
      </c>
      <c r="J104" s="7"/>
    </row>
    <row r="105" spans="1:10" s="47" customFormat="1">
      <c r="A105" s="37" t="s">
        <v>72</v>
      </c>
      <c r="B105" s="84" t="s">
        <v>40</v>
      </c>
      <c r="C105" s="48">
        <f>C89</f>
        <v>-63.687854146535969</v>
      </c>
      <c r="D105" s="174"/>
      <c r="E105" s="174"/>
      <c r="F105" s="48"/>
      <c r="G105" s="126">
        <f>G47</f>
        <v>1.5014665537833927</v>
      </c>
      <c r="H105" s="100"/>
      <c r="I105" s="52"/>
      <c r="J105" s="7"/>
    </row>
    <row r="106" spans="1:10" s="47" customFormat="1">
      <c r="A106" s="34" t="s">
        <v>73</v>
      </c>
      <c r="B106" s="84" t="s">
        <v>40</v>
      </c>
      <c r="C106" s="202">
        <f>C105+G105</f>
        <v>-62.186387592752574</v>
      </c>
      <c r="D106" s="99"/>
      <c r="E106" s="99"/>
      <c r="F106" s="48"/>
      <c r="G106" s="127"/>
      <c r="H106" s="186">
        <v>-50</v>
      </c>
      <c r="I106" s="101" t="s">
        <v>83</v>
      </c>
      <c r="J106" s="7"/>
    </row>
    <row r="107" spans="1:10" s="47" customFormat="1">
      <c r="A107" s="66"/>
      <c r="B107" s="85"/>
      <c r="C107" s="42"/>
      <c r="D107" s="87"/>
      <c r="E107" s="87"/>
      <c r="F107" s="45"/>
      <c r="G107" s="128"/>
      <c r="H107" s="128"/>
      <c r="I107" s="55"/>
      <c r="J107" s="7"/>
    </row>
    <row r="108" spans="1:10" s="47" customFormat="1">
      <c r="A108" s="34" t="s">
        <v>74</v>
      </c>
      <c r="B108" s="35" t="s">
        <v>4</v>
      </c>
      <c r="C108" s="48"/>
      <c r="D108" s="99"/>
      <c r="E108" s="202">
        <f>E109-G109</f>
        <v>3.2000000000000006</v>
      </c>
      <c r="F108" s="48"/>
      <c r="G108" s="48"/>
      <c r="H108" s="187">
        <v>-3</v>
      </c>
      <c r="I108" s="101" t="s">
        <v>54</v>
      </c>
      <c r="J108" s="7"/>
    </row>
    <row r="109" spans="1:10" s="47" customFormat="1">
      <c r="A109" s="37" t="s">
        <v>75</v>
      </c>
      <c r="B109" s="35" t="s">
        <v>4</v>
      </c>
      <c r="C109" s="48"/>
      <c r="D109" s="99"/>
      <c r="E109" s="99">
        <f>E86</f>
        <v>3.5000000000000004</v>
      </c>
      <c r="F109" s="48"/>
      <c r="G109" s="126">
        <f>G51</f>
        <v>0.3</v>
      </c>
      <c r="H109" s="126"/>
      <c r="I109" s="22"/>
      <c r="J109" s="7"/>
    </row>
    <row r="110" spans="1:10" s="47" customFormat="1">
      <c r="A110" s="34" t="s">
        <v>76</v>
      </c>
      <c r="B110" s="35" t="s">
        <v>4</v>
      </c>
      <c r="C110" s="48"/>
      <c r="D110" s="99"/>
      <c r="E110" s="99">
        <f>E109+G109</f>
        <v>3.8000000000000003</v>
      </c>
      <c r="F110" s="48"/>
      <c r="G110" s="48"/>
      <c r="H110" s="48"/>
      <c r="I110" s="22"/>
      <c r="J110" s="7"/>
    </row>
    <row r="111" spans="1:10" s="47" customFormat="1">
      <c r="A111" s="42"/>
      <c r="B111" s="25"/>
      <c r="C111" s="45"/>
      <c r="D111" s="87"/>
      <c r="E111" s="87"/>
      <c r="F111" s="45"/>
      <c r="G111" s="123"/>
      <c r="H111" s="123"/>
      <c r="I111" s="22"/>
      <c r="J111" s="7"/>
    </row>
    <row r="112" spans="1:10" s="47" customFormat="1">
      <c r="A112" s="214" t="s">
        <v>123</v>
      </c>
      <c r="B112" s="84" t="s">
        <v>39</v>
      </c>
      <c r="C112" s="49"/>
      <c r="D112" s="99"/>
      <c r="E112" s="202">
        <f>E113-G113</f>
        <v>-92.679705854077838</v>
      </c>
      <c r="F112" s="48"/>
      <c r="G112" s="127"/>
      <c r="H112" s="188">
        <v>-120.5</v>
      </c>
      <c r="I112" s="190" t="s">
        <v>82</v>
      </c>
      <c r="J112" s="7"/>
    </row>
    <row r="113" spans="1:9" s="47" customFormat="1">
      <c r="A113" s="216" t="s">
        <v>124</v>
      </c>
      <c r="B113" s="84" t="s">
        <v>39</v>
      </c>
      <c r="C113" s="49"/>
      <c r="D113" s="99"/>
      <c r="E113" s="99">
        <f>E87</f>
        <v>-91.15</v>
      </c>
      <c r="F113" s="48"/>
      <c r="G113" s="126">
        <f>G55</f>
        <v>1.5297058540778354</v>
      </c>
      <c r="H113" s="126"/>
      <c r="I113" s="52"/>
    </row>
    <row r="114" spans="1:9" s="47" customFormat="1" ht="13.15" customHeight="1">
      <c r="A114" s="214" t="s">
        <v>125</v>
      </c>
      <c r="B114" s="84" t="s">
        <v>39</v>
      </c>
      <c r="C114" s="49"/>
      <c r="D114" s="99"/>
      <c r="E114" s="99">
        <f>E113+G113</f>
        <v>-89.620294145922173</v>
      </c>
      <c r="F114" s="48"/>
      <c r="G114" s="127"/>
      <c r="H114" s="127"/>
      <c r="I114" s="52"/>
    </row>
    <row r="115" spans="1:9" s="47" customFormat="1">
      <c r="A115" s="66"/>
      <c r="B115" s="25"/>
      <c r="C115" s="42"/>
      <c r="D115" s="175"/>
      <c r="E115" s="87"/>
      <c r="F115" s="45"/>
      <c r="G115" s="128"/>
      <c r="H115" s="128"/>
      <c r="I115" s="55"/>
    </row>
    <row r="116" spans="1:9" s="47" customFormat="1">
      <c r="A116" s="34" t="s">
        <v>77</v>
      </c>
      <c r="B116" s="84" t="s">
        <v>40</v>
      </c>
      <c r="C116" s="202">
        <f>C117-G117</f>
        <v>-63.097020644654023</v>
      </c>
      <c r="D116" s="174"/>
      <c r="E116" s="174"/>
      <c r="F116" s="48"/>
      <c r="G116" s="127"/>
      <c r="H116" s="189">
        <v>-70</v>
      </c>
      <c r="I116" s="183" t="s">
        <v>83</v>
      </c>
    </row>
    <row r="117" spans="1:9" s="47" customFormat="1">
      <c r="A117" s="37" t="s">
        <v>78</v>
      </c>
      <c r="B117" s="84" t="s">
        <v>40</v>
      </c>
      <c r="C117" s="48">
        <f>C90</f>
        <v>-61.594418544638302</v>
      </c>
      <c r="D117" s="174"/>
      <c r="E117" s="174"/>
      <c r="F117" s="48"/>
      <c r="G117" s="126">
        <f>G59</f>
        <v>1.5026021000157224</v>
      </c>
      <c r="H117" s="100"/>
      <c r="I117" s="52"/>
    </row>
    <row r="118" spans="1:9" s="47" customFormat="1">
      <c r="A118" s="34" t="s">
        <v>79</v>
      </c>
      <c r="B118" s="84" t="s">
        <v>40</v>
      </c>
      <c r="C118" s="202">
        <f>C117+G117</f>
        <v>-60.09181644462258</v>
      </c>
      <c r="D118" s="99"/>
      <c r="E118" s="99"/>
      <c r="F118" s="48"/>
      <c r="G118" s="127"/>
      <c r="H118" s="189">
        <v>-50</v>
      </c>
      <c r="I118" s="101" t="s">
        <v>83</v>
      </c>
    </row>
    <row r="119" spans="1:9" s="47" customFormat="1">
      <c r="A119" s="66"/>
      <c r="B119" s="85"/>
      <c r="C119" s="45"/>
      <c r="D119" s="87"/>
      <c r="E119" s="87"/>
      <c r="F119" s="45"/>
      <c r="G119" s="128"/>
      <c r="H119" s="128"/>
      <c r="I119" s="55"/>
    </row>
    <row r="120" spans="1:9" s="47" customFormat="1">
      <c r="A120" s="214" t="s">
        <v>131</v>
      </c>
      <c r="B120" s="84" t="s">
        <v>39</v>
      </c>
      <c r="C120" s="49"/>
      <c r="D120" s="202">
        <f>D121-G121</f>
        <v>-101.17970585407784</v>
      </c>
      <c r="E120" s="99"/>
      <c r="F120" s="203">
        <f>IF(D120&lt;-156,0,IF(D120&lt;-31,157+CEILING(D120,-1),126))</f>
        <v>55</v>
      </c>
      <c r="G120" s="127"/>
      <c r="H120" s="126"/>
      <c r="I120" s="206" t="s">
        <v>102</v>
      </c>
    </row>
    <row r="121" spans="1:9" s="47" customFormat="1">
      <c r="A121" s="216" t="s">
        <v>132</v>
      </c>
      <c r="B121" s="84" t="s">
        <v>39</v>
      </c>
      <c r="C121" s="49"/>
      <c r="D121" s="99">
        <f>E87</f>
        <v>-91.15</v>
      </c>
      <c r="E121" s="99"/>
      <c r="F121" s="48"/>
      <c r="G121" s="126">
        <f>G63</f>
        <v>10.029705854077836</v>
      </c>
      <c r="H121" s="126"/>
      <c r="I121" s="207"/>
    </row>
    <row r="122" spans="1:9" s="47" customFormat="1">
      <c r="A122" s="214" t="s">
        <v>133</v>
      </c>
      <c r="B122" s="84" t="s">
        <v>39</v>
      </c>
      <c r="C122" s="49"/>
      <c r="D122" s="99">
        <f>D121+G121</f>
        <v>-81.120294145922173</v>
      </c>
      <c r="E122" s="99"/>
      <c r="F122" s="203">
        <f>IF(D122&lt;-156,0,IF(D122&lt;-31,157+CEILING(D122,-1),126))</f>
        <v>75</v>
      </c>
      <c r="G122" s="127"/>
      <c r="H122" s="127"/>
      <c r="I122" s="206" t="s">
        <v>102</v>
      </c>
    </row>
    <row r="123" spans="1:9" s="47" customFormat="1">
      <c r="A123" s="66"/>
      <c r="B123" s="85"/>
      <c r="C123" s="45"/>
      <c r="D123" s="87"/>
      <c r="E123" s="87" t="s">
        <v>101</v>
      </c>
      <c r="F123" s="45"/>
      <c r="G123" s="128"/>
      <c r="H123" s="128"/>
      <c r="I123" s="141"/>
    </row>
    <row r="124" spans="1:9" s="47" customFormat="1">
      <c r="A124" s="214" t="s">
        <v>126</v>
      </c>
      <c r="B124" s="84" t="s">
        <v>39</v>
      </c>
      <c r="C124" s="49"/>
      <c r="D124" s="99"/>
      <c r="E124" s="205">
        <f>E125-G125</f>
        <v>-6.9242640687119286</v>
      </c>
      <c r="F124" s="203">
        <f>IF(E124&gt;0,0,IF(E124&lt;-30,15,ABS(CEILING((E124/2),1))))</f>
        <v>3</v>
      </c>
      <c r="G124" s="127"/>
      <c r="H124" s="126"/>
      <c r="I124" s="206" t="s">
        <v>103</v>
      </c>
    </row>
    <row r="125" spans="1:9" s="47" customFormat="1">
      <c r="A125" s="216" t="s">
        <v>127</v>
      </c>
      <c r="B125" s="84" t="s">
        <v>39</v>
      </c>
      <c r="C125" s="49"/>
      <c r="D125" s="99"/>
      <c r="E125" s="99">
        <f>D88</f>
        <v>-3.5</v>
      </c>
      <c r="F125" s="48"/>
      <c r="G125" s="126">
        <f>G67</f>
        <v>3.4242640687119286</v>
      </c>
      <c r="H125" s="126"/>
      <c r="I125" s="52"/>
    </row>
    <row r="126" spans="1:9" s="47" customFormat="1">
      <c r="A126" s="214" t="s">
        <v>128</v>
      </c>
      <c r="B126" s="84" t="s">
        <v>39</v>
      </c>
      <c r="C126" s="49"/>
      <c r="D126" s="99"/>
      <c r="E126" s="99">
        <f>E125+G125</f>
        <v>-7.5735931288071434E-2</v>
      </c>
      <c r="F126" s="203">
        <f>IF(E126&gt;0,0,IF(E126&lt;-30,15,ABS(CEILING((E126/2),1))))</f>
        <v>0</v>
      </c>
      <c r="G126" s="127"/>
      <c r="H126" s="127"/>
      <c r="I126" s="206" t="s">
        <v>103</v>
      </c>
    </row>
    <row r="127" spans="1:9" s="47" customFormat="1">
      <c r="A127" s="66"/>
      <c r="B127" s="85"/>
      <c r="C127" s="45"/>
      <c r="D127" s="87"/>
      <c r="E127" s="87"/>
      <c r="F127" s="45"/>
      <c r="G127" s="128"/>
      <c r="H127" s="128"/>
      <c r="I127" s="141"/>
    </row>
    <row r="128" spans="1:9" ht="13.5" thickBot="1">
      <c r="A128" s="50" t="s">
        <v>13</v>
      </c>
      <c r="B128" s="51"/>
      <c r="C128" s="103"/>
      <c r="D128" s="176"/>
      <c r="E128" s="177"/>
      <c r="F128" s="59"/>
      <c r="G128" s="125"/>
      <c r="H128" s="125"/>
      <c r="I128" s="193" t="s">
        <v>96</v>
      </c>
    </row>
  </sheetData>
  <mergeCells count="2">
    <mergeCell ref="C23:E23"/>
    <mergeCell ref="C34:E34"/>
  </mergeCells>
  <phoneticPr fontId="21" type="noConversion"/>
  <conditionalFormatting sqref="D106">
    <cfRule type="cellIs" dxfId="35" priority="26" stopIfTrue="1" operator="lessThan">
      <formula>J106</formula>
    </cfRule>
  </conditionalFormatting>
  <conditionalFormatting sqref="D118:D119">
    <cfRule type="cellIs" dxfId="34" priority="24" stopIfTrue="1" operator="lessThan">
      <formula>J118</formula>
    </cfRule>
  </conditionalFormatting>
  <conditionalFormatting sqref="G119:H119 G106 G118 G120">
    <cfRule type="cellIs" dxfId="33" priority="20" stopIfTrue="1" operator="lessThan">
      <formula>P106</formula>
    </cfRule>
  </conditionalFormatting>
  <conditionalFormatting sqref="E118:F119 E106:F106">
    <cfRule type="cellIs" dxfId="32" priority="91" stopIfTrue="1" operator="lessThan">
      <formula>M106</formula>
    </cfRule>
  </conditionalFormatting>
  <conditionalFormatting sqref="D96">
    <cfRule type="cellIs" dxfId="31" priority="11" stopIfTrue="1" operator="lessThan">
      <formula>H96</formula>
    </cfRule>
  </conditionalFormatting>
  <conditionalFormatting sqref="D100">
    <cfRule type="cellIs" dxfId="30" priority="10" stopIfTrue="1" operator="lessThan">
      <formula>H100</formula>
    </cfRule>
  </conditionalFormatting>
  <conditionalFormatting sqref="C104">
    <cfRule type="cellIs" dxfId="29" priority="9" stopIfTrue="1" operator="lessThan">
      <formula>H104</formula>
    </cfRule>
  </conditionalFormatting>
  <conditionalFormatting sqref="C106">
    <cfRule type="cellIs" dxfId="28" priority="8" stopIfTrue="1" operator="greaterThan">
      <formula>H106</formula>
    </cfRule>
  </conditionalFormatting>
  <conditionalFormatting sqref="C116">
    <cfRule type="cellIs" dxfId="27" priority="7" stopIfTrue="1" operator="lessThan">
      <formula>H116</formula>
    </cfRule>
  </conditionalFormatting>
  <conditionalFormatting sqref="C118">
    <cfRule type="cellIs" dxfId="26" priority="6" stopIfTrue="1" operator="greaterThan">
      <formula>H118</formula>
    </cfRule>
  </conditionalFormatting>
  <conditionalFormatting sqref="E108">
    <cfRule type="cellIs" dxfId="25" priority="5" stopIfTrue="1" operator="lessThan">
      <formula>H108</formula>
    </cfRule>
  </conditionalFormatting>
  <conditionalFormatting sqref="E112">
    <cfRule type="cellIs" dxfId="24" priority="4" stopIfTrue="1" operator="lessThan">
      <formula>H112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8"/>
  <sheetViews>
    <sheetView topLeftCell="A100" zoomScale="90" zoomScaleNormal="90" workbookViewId="0">
      <selection activeCell="E125" sqref="E125"/>
    </sheetView>
  </sheetViews>
  <sheetFormatPr defaultColWidth="10.7109375" defaultRowHeight="12.75"/>
  <cols>
    <col min="1" max="1" width="57.5703125" style="7" bestFit="1" customWidth="1"/>
    <col min="2" max="2" width="11.5703125" style="7" customWidth="1"/>
    <col min="3" max="3" width="8.5703125" style="7" customWidth="1"/>
    <col min="4" max="5" width="9.28515625" style="7" bestFit="1" customWidth="1"/>
    <col min="6" max="6" width="13.28515625" style="7" bestFit="1" customWidth="1"/>
    <col min="7" max="7" width="12.28515625" style="7" customWidth="1"/>
    <col min="8" max="8" width="7.7109375" style="7" bestFit="1" customWidth="1"/>
    <col min="9" max="9" width="42.5703125" style="7" customWidth="1"/>
    <col min="10" max="16384" width="10.7109375" style="7"/>
  </cols>
  <sheetData>
    <row r="1" spans="1:9" ht="13.5" thickBot="1">
      <c r="G1" s="8"/>
      <c r="H1" s="8"/>
      <c r="I1" s="8"/>
    </row>
    <row r="2" spans="1:9">
      <c r="A2" s="9" t="s">
        <v>11</v>
      </c>
      <c r="B2" s="10"/>
      <c r="C2" s="152" t="s">
        <v>53</v>
      </c>
      <c r="D2" s="152" t="s">
        <v>56</v>
      </c>
      <c r="E2" s="156" t="s">
        <v>57</v>
      </c>
      <c r="F2" s="80"/>
      <c r="G2" s="80"/>
      <c r="H2" s="80"/>
      <c r="I2" s="13" t="s">
        <v>0</v>
      </c>
    </row>
    <row r="3" spans="1:9">
      <c r="A3" s="29"/>
      <c r="B3" s="57"/>
      <c r="C3" s="107" t="s">
        <v>44</v>
      </c>
      <c r="D3" s="107" t="s">
        <v>44</v>
      </c>
      <c r="E3" s="157" t="s">
        <v>44</v>
      </c>
      <c r="F3" s="17"/>
      <c r="G3" s="17"/>
      <c r="H3" s="17"/>
      <c r="I3" s="98"/>
    </row>
    <row r="4" spans="1:9">
      <c r="A4" s="14"/>
      <c r="B4" s="15" t="s">
        <v>1</v>
      </c>
      <c r="C4" s="72"/>
      <c r="D4" s="72"/>
      <c r="E4" s="158"/>
      <c r="F4" s="85"/>
      <c r="G4" s="17"/>
      <c r="H4" s="17"/>
      <c r="I4" s="55"/>
    </row>
    <row r="5" spans="1:9">
      <c r="A5" s="90" t="s">
        <v>34</v>
      </c>
      <c r="B5" s="91" t="s">
        <v>35</v>
      </c>
      <c r="C5" s="129">
        <v>30</v>
      </c>
      <c r="D5" s="72"/>
      <c r="E5" s="158"/>
      <c r="F5" s="24"/>
      <c r="G5" s="68"/>
      <c r="H5" s="68"/>
      <c r="I5" s="22" t="s">
        <v>92</v>
      </c>
    </row>
    <row r="6" spans="1:9">
      <c r="A6" s="90" t="s">
        <v>36</v>
      </c>
      <c r="B6" s="92" t="s">
        <v>37</v>
      </c>
      <c r="C6" s="129">
        <v>40</v>
      </c>
      <c r="D6" s="72"/>
      <c r="E6" s="158"/>
      <c r="F6" s="24"/>
      <c r="G6" s="68"/>
      <c r="H6" s="68"/>
      <c r="I6" s="22" t="s">
        <v>92</v>
      </c>
    </row>
    <row r="7" spans="1:9">
      <c r="A7" s="19" t="s">
        <v>38</v>
      </c>
      <c r="B7" s="56" t="s">
        <v>2</v>
      </c>
      <c r="C7" s="109">
        <v>-94.65</v>
      </c>
      <c r="D7" s="111"/>
      <c r="E7" s="159"/>
      <c r="F7" s="24"/>
      <c r="G7" s="68"/>
      <c r="H7" s="68"/>
      <c r="I7" s="22" t="s">
        <v>55</v>
      </c>
    </row>
    <row r="8" spans="1:9" s="8" customFormat="1">
      <c r="A8" s="19" t="s">
        <v>3</v>
      </c>
      <c r="B8" s="20" t="s">
        <v>4</v>
      </c>
      <c r="C8" s="93"/>
      <c r="D8" s="109">
        <v>0</v>
      </c>
      <c r="E8" s="160">
        <v>3</v>
      </c>
      <c r="F8" s="23"/>
      <c r="G8" s="21"/>
      <c r="H8" s="21"/>
      <c r="I8" s="22" t="s">
        <v>55</v>
      </c>
    </row>
    <row r="9" spans="1:9" s="8" customFormat="1">
      <c r="A9" s="19" t="s">
        <v>43</v>
      </c>
      <c r="B9" s="20"/>
      <c r="C9" s="93"/>
      <c r="D9" s="130">
        <v>106</v>
      </c>
      <c r="E9" s="180">
        <v>106</v>
      </c>
      <c r="F9" s="23"/>
      <c r="G9" s="21"/>
      <c r="H9" s="21"/>
      <c r="I9" s="131" t="s">
        <v>94</v>
      </c>
    </row>
    <row r="10" spans="1:9" ht="13.5" thickBot="1">
      <c r="A10" s="192" t="s">
        <v>91</v>
      </c>
      <c r="B10" s="145"/>
      <c r="C10" s="110"/>
      <c r="D10" s="110"/>
      <c r="E10" s="161"/>
      <c r="F10" s="76"/>
      <c r="G10" s="81"/>
      <c r="H10" s="81"/>
      <c r="I10" s="53"/>
    </row>
    <row r="11" spans="1:9">
      <c r="B11" s="21"/>
      <c r="C11" s="18"/>
      <c r="D11" s="18"/>
      <c r="E11" s="23"/>
      <c r="F11" s="23"/>
      <c r="G11" s="8"/>
      <c r="H11" s="8"/>
      <c r="I11" s="58"/>
    </row>
    <row r="12" spans="1:9" ht="13.5" thickBot="1">
      <c r="A12" s="8"/>
      <c r="B12" s="18"/>
      <c r="C12" s="18"/>
      <c r="D12" s="18"/>
      <c r="E12" s="24"/>
      <c r="F12" s="24"/>
      <c r="G12" s="18"/>
      <c r="H12" s="18"/>
    </row>
    <row r="13" spans="1:9">
      <c r="A13" s="9" t="s">
        <v>19</v>
      </c>
      <c r="B13" s="27"/>
      <c r="C13" s="152" t="s">
        <v>53</v>
      </c>
      <c r="D13" s="152" t="s">
        <v>56</v>
      </c>
      <c r="E13" s="156" t="s">
        <v>57</v>
      </c>
      <c r="F13" s="80"/>
      <c r="G13" s="28"/>
      <c r="H13" s="28"/>
      <c r="I13" s="13" t="s">
        <v>0</v>
      </c>
    </row>
    <row r="14" spans="1:9">
      <c r="A14" s="29"/>
      <c r="B14" s="20"/>
      <c r="C14" s="107" t="s">
        <v>44</v>
      </c>
      <c r="D14" s="107" t="s">
        <v>44</v>
      </c>
      <c r="E14" s="157" t="s">
        <v>44</v>
      </c>
      <c r="F14" s="17"/>
      <c r="G14" s="21"/>
      <c r="H14" s="21"/>
      <c r="I14" s="98"/>
    </row>
    <row r="15" spans="1:9">
      <c r="A15" s="33" t="s">
        <v>20</v>
      </c>
      <c r="B15" s="56" t="s">
        <v>41</v>
      </c>
      <c r="C15" s="112">
        <f>(10^12)*(10^-3)*(C5/15)*10^(C7/10)</f>
        <v>0.68553557309289936</v>
      </c>
      <c r="D15" s="112">
        <f>(10^12)*(10^-3)*(C5/15)*10^((C7+D8)/10)</f>
        <v>0.68553557309289936</v>
      </c>
      <c r="E15" s="162">
        <f>(10^12)*(10^-3)*(C5/15)*10^((C7+E8)/10)</f>
        <v>1.3678232945628523</v>
      </c>
      <c r="F15" s="69"/>
      <c r="G15" s="30"/>
      <c r="H15" s="30"/>
      <c r="I15" s="22" t="s">
        <v>45</v>
      </c>
    </row>
    <row r="16" spans="1:9">
      <c r="A16" s="210" t="s">
        <v>58</v>
      </c>
      <c r="B16" s="20" t="s">
        <v>4</v>
      </c>
      <c r="C16" s="93"/>
      <c r="D16" s="45">
        <f>10*LOG(D15/C15)</f>
        <v>0</v>
      </c>
      <c r="E16" s="87">
        <f>10*LOG(E15/C15)</f>
        <v>2.9999999999999889</v>
      </c>
      <c r="F16" s="24"/>
      <c r="G16" s="32"/>
      <c r="H16" s="32"/>
      <c r="I16" s="22" t="s">
        <v>62</v>
      </c>
    </row>
    <row r="17" spans="1:12">
      <c r="A17" s="208" t="s">
        <v>104</v>
      </c>
      <c r="B17" s="20" t="s">
        <v>39</v>
      </c>
      <c r="C17" s="93"/>
      <c r="D17" s="111">
        <f>C7+D8+10*LOG(C5/15)</f>
        <v>-91.639700043360193</v>
      </c>
      <c r="E17" s="159">
        <f>C7+E8+10*LOG(C5/15)</f>
        <v>-88.639700043360193</v>
      </c>
      <c r="F17" s="24"/>
      <c r="G17" s="26"/>
      <c r="H17" s="26"/>
      <c r="I17" s="60" t="s">
        <v>137</v>
      </c>
      <c r="K17"/>
      <c r="L17"/>
    </row>
    <row r="18" spans="1:12">
      <c r="A18" s="208" t="s">
        <v>105</v>
      </c>
      <c r="B18" s="20" t="s">
        <v>4</v>
      </c>
      <c r="C18" s="93"/>
      <c r="D18" s="195">
        <f>D17-E17</f>
        <v>-3</v>
      </c>
      <c r="E18" s="194"/>
      <c r="F18" s="113"/>
      <c r="G18" s="26"/>
      <c r="H18" s="26"/>
      <c r="I18" s="60"/>
      <c r="K18"/>
      <c r="L18"/>
    </row>
    <row r="19" spans="1:12">
      <c r="A19" s="73" t="s">
        <v>60</v>
      </c>
      <c r="B19" s="20" t="s">
        <v>40</v>
      </c>
      <c r="C19" s="113">
        <f>10*LOG((C15+D15)*10^-9)+10*LOG(D9*12)</f>
        <v>-57.584528973596449</v>
      </c>
      <c r="D19" s="111"/>
      <c r="E19" s="159"/>
      <c r="F19" s="24"/>
      <c r="G19" s="26"/>
      <c r="H19" s="26"/>
      <c r="I19" s="60" t="s">
        <v>31</v>
      </c>
      <c r="K19"/>
      <c r="L19"/>
    </row>
    <row r="20" spans="1:12" ht="13.5" thickBot="1">
      <c r="A20" s="146" t="s">
        <v>61</v>
      </c>
      <c r="B20" s="83" t="s">
        <v>40</v>
      </c>
      <c r="C20" s="114">
        <f>10*LOG((C15+E15)*10^-9)+10*LOG(D9*12)</f>
        <v>-55.83048030587139</v>
      </c>
      <c r="D20" s="115"/>
      <c r="E20" s="163"/>
      <c r="F20" s="77"/>
      <c r="G20" s="74"/>
      <c r="H20" s="74"/>
      <c r="I20" s="147" t="s">
        <v>31</v>
      </c>
      <c r="K20"/>
      <c r="L20"/>
    </row>
    <row r="21" spans="1:12">
      <c r="A21" s="47"/>
      <c r="E21" s="47"/>
      <c r="F21" s="47"/>
      <c r="K21"/>
    </row>
    <row r="22" spans="1:12" ht="13.5" thickBot="1">
      <c r="A22" s="211"/>
      <c r="B22" s="18"/>
      <c r="C22" s="18"/>
      <c r="D22" s="18"/>
      <c r="E22" s="68"/>
      <c r="F22" s="68"/>
      <c r="G22" s="18"/>
      <c r="H22" s="18"/>
      <c r="K22"/>
    </row>
    <row r="23" spans="1:12" ht="13.5" thickBot="1">
      <c r="A23" s="212" t="s">
        <v>21</v>
      </c>
      <c r="B23" s="27"/>
      <c r="C23" s="219" t="s">
        <v>51</v>
      </c>
      <c r="D23" s="220"/>
      <c r="E23" s="221"/>
      <c r="F23" s="153" t="s">
        <v>30</v>
      </c>
      <c r="G23" s="117"/>
      <c r="H23" s="117"/>
      <c r="I23" s="135" t="s">
        <v>0</v>
      </c>
      <c r="K23"/>
    </row>
    <row r="24" spans="1:12">
      <c r="A24" s="213"/>
      <c r="B24" s="20"/>
      <c r="C24" s="152" t="s">
        <v>53</v>
      </c>
      <c r="D24" s="152" t="s">
        <v>56</v>
      </c>
      <c r="E24" s="156" t="s">
        <v>57</v>
      </c>
      <c r="F24" s="116"/>
      <c r="G24" s="19"/>
      <c r="H24" s="19"/>
      <c r="I24" s="136"/>
      <c r="K24"/>
    </row>
    <row r="25" spans="1:12">
      <c r="A25" s="213"/>
      <c r="B25" s="56"/>
      <c r="C25" s="107" t="s">
        <v>44</v>
      </c>
      <c r="D25" s="107" t="s">
        <v>44</v>
      </c>
      <c r="E25" s="157" t="s">
        <v>44</v>
      </c>
      <c r="F25" s="107" t="s">
        <v>44</v>
      </c>
      <c r="G25" s="19"/>
      <c r="H25" s="19"/>
      <c r="I25" s="136"/>
    </row>
    <row r="26" spans="1:12">
      <c r="A26" s="33" t="s">
        <v>22</v>
      </c>
      <c r="B26" s="96" t="s">
        <v>6</v>
      </c>
      <c r="C26" s="102">
        <v>1.5</v>
      </c>
      <c r="D26" s="70"/>
      <c r="E26" s="52"/>
      <c r="F26" s="78"/>
      <c r="G26" s="19"/>
      <c r="H26" s="19"/>
      <c r="I26" s="55"/>
    </row>
    <row r="27" spans="1:12" ht="15.75">
      <c r="A27" s="142" t="s">
        <v>108</v>
      </c>
      <c r="B27" s="96" t="s">
        <v>6</v>
      </c>
      <c r="C27" s="102">
        <v>1.5</v>
      </c>
      <c r="D27" s="70"/>
      <c r="E27" s="19"/>
      <c r="F27" s="78"/>
      <c r="G27" s="19"/>
      <c r="H27" s="19"/>
      <c r="I27" s="55"/>
    </row>
    <row r="28" spans="1:12" s="8" customFormat="1">
      <c r="A28" s="33" t="s">
        <v>23</v>
      </c>
      <c r="B28" s="96" t="s">
        <v>6</v>
      </c>
      <c r="C28" s="70"/>
      <c r="D28" s="102">
        <v>0.3</v>
      </c>
      <c r="E28" s="102">
        <v>0.3</v>
      </c>
      <c r="F28" s="70"/>
      <c r="G28" s="70"/>
      <c r="H28" s="70"/>
      <c r="I28" s="55"/>
      <c r="J28" s="19"/>
    </row>
    <row r="29" spans="1:12" s="8" customFormat="1" ht="15.75">
      <c r="A29" s="142" t="s">
        <v>107</v>
      </c>
      <c r="B29" s="96" t="s">
        <v>6</v>
      </c>
      <c r="C29" s="70"/>
      <c r="D29" s="102">
        <v>0.3</v>
      </c>
      <c r="E29" s="102">
        <v>0.3</v>
      </c>
      <c r="F29" s="70"/>
      <c r="G29" s="70"/>
      <c r="H29" s="70"/>
      <c r="I29" s="55"/>
    </row>
    <row r="30" spans="1:12" s="8" customFormat="1">
      <c r="A30" s="33" t="s">
        <v>80</v>
      </c>
      <c r="B30" s="96" t="s">
        <v>6</v>
      </c>
      <c r="C30" s="70"/>
      <c r="D30" s="70"/>
      <c r="E30" s="196"/>
      <c r="F30" s="102">
        <v>8.5</v>
      </c>
      <c r="G30" s="70"/>
      <c r="H30" s="70"/>
      <c r="I30" s="141" t="s">
        <v>95</v>
      </c>
    </row>
    <row r="31" spans="1:12" s="8" customFormat="1" ht="13.5" thickBot="1">
      <c r="A31" s="139" t="s">
        <v>98</v>
      </c>
      <c r="B31" s="97" t="s">
        <v>6</v>
      </c>
      <c r="C31" s="75"/>
      <c r="D31" s="75"/>
      <c r="E31" s="164"/>
      <c r="F31" s="143">
        <v>3</v>
      </c>
      <c r="G31" s="75"/>
      <c r="H31" s="75"/>
      <c r="I31" s="144" t="s">
        <v>99</v>
      </c>
    </row>
    <row r="32" spans="1:12">
      <c r="C32" s="71"/>
      <c r="D32" s="71"/>
      <c r="E32" s="71"/>
      <c r="F32" s="71"/>
      <c r="G32" s="71"/>
      <c r="H32" s="71"/>
    </row>
    <row r="33" spans="1:9" ht="13.5" thickBot="1">
      <c r="A33" s="64"/>
      <c r="B33" s="18"/>
      <c r="C33" s="18"/>
      <c r="D33" s="18"/>
      <c r="E33" s="21"/>
      <c r="F33" s="21"/>
      <c r="G33" s="21"/>
      <c r="H33" s="21"/>
    </row>
    <row r="34" spans="1:9" ht="13.5" thickBot="1">
      <c r="A34" s="9" t="s">
        <v>24</v>
      </c>
      <c r="B34" s="11"/>
      <c r="C34" s="219" t="s">
        <v>51</v>
      </c>
      <c r="D34" s="220"/>
      <c r="E34" s="221"/>
      <c r="F34" s="153" t="s">
        <v>30</v>
      </c>
      <c r="G34" s="154" t="s">
        <v>17</v>
      </c>
      <c r="H34" s="94"/>
      <c r="I34" s="13" t="s">
        <v>0</v>
      </c>
    </row>
    <row r="35" spans="1:9">
      <c r="A35" s="29"/>
      <c r="B35" s="18"/>
      <c r="C35" s="152" t="s">
        <v>53</v>
      </c>
      <c r="D35" s="152" t="s">
        <v>56</v>
      </c>
      <c r="E35" s="156" t="s">
        <v>57</v>
      </c>
      <c r="F35" s="116"/>
      <c r="G35" s="94"/>
      <c r="H35" s="16"/>
      <c r="I35" s="108"/>
    </row>
    <row r="36" spans="1:9">
      <c r="A36" s="29"/>
      <c r="B36" s="18"/>
      <c r="C36" s="107" t="s">
        <v>44</v>
      </c>
      <c r="D36" s="107" t="s">
        <v>44</v>
      </c>
      <c r="E36" s="157" t="s">
        <v>44</v>
      </c>
      <c r="F36" s="107" t="s">
        <v>44</v>
      </c>
      <c r="G36" s="107" t="s">
        <v>44</v>
      </c>
      <c r="H36" s="107"/>
      <c r="I36" s="108"/>
    </row>
    <row r="37" spans="1:9" ht="12.75" customHeight="1">
      <c r="A37" s="65"/>
      <c r="B37" s="25"/>
      <c r="C37" s="72"/>
      <c r="D37" s="72"/>
      <c r="E37" s="158"/>
      <c r="F37" s="72"/>
      <c r="G37" s="120"/>
      <c r="H37" s="120"/>
      <c r="I37" s="52"/>
    </row>
    <row r="38" spans="1:9">
      <c r="A38" s="214" t="s">
        <v>63</v>
      </c>
      <c r="B38" s="215" t="s">
        <v>5</v>
      </c>
      <c r="C38" s="150">
        <v>0</v>
      </c>
      <c r="D38" s="150">
        <v>1</v>
      </c>
      <c r="E38" s="165"/>
      <c r="F38" s="150"/>
      <c r="G38" s="48"/>
      <c r="H38" s="48"/>
      <c r="I38" s="55" t="s">
        <v>29</v>
      </c>
    </row>
    <row r="39" spans="1:9">
      <c r="A39" s="216" t="s">
        <v>64</v>
      </c>
      <c r="B39" s="215" t="s">
        <v>4</v>
      </c>
      <c r="C39" s="150">
        <f>C$27*C38</f>
        <v>0</v>
      </c>
      <c r="D39" s="150">
        <f>D$29*D38</f>
        <v>0.3</v>
      </c>
      <c r="E39" s="165"/>
      <c r="F39" s="150"/>
      <c r="G39" s="126">
        <f>SQRT(SUMSQ(C39,D39,E39))</f>
        <v>0.3</v>
      </c>
      <c r="H39" s="126"/>
      <c r="I39" s="55" t="s">
        <v>81</v>
      </c>
    </row>
    <row r="40" spans="1:9">
      <c r="A40" s="38"/>
      <c r="B40" s="25"/>
      <c r="C40" s="39"/>
      <c r="D40" s="39"/>
      <c r="E40" s="166"/>
      <c r="F40" s="39"/>
      <c r="G40" s="123"/>
      <c r="H40" s="123"/>
      <c r="I40" s="55"/>
    </row>
    <row r="41" spans="1:9">
      <c r="A41" s="38"/>
      <c r="B41" s="25"/>
      <c r="C41" s="39"/>
      <c r="D41" s="39"/>
      <c r="E41" s="166"/>
      <c r="F41" s="39"/>
      <c r="G41" s="123"/>
      <c r="H41" s="123"/>
      <c r="I41" s="55"/>
    </row>
    <row r="42" spans="1:9">
      <c r="A42" s="214" t="s">
        <v>111</v>
      </c>
      <c r="B42" s="215" t="s">
        <v>5</v>
      </c>
      <c r="C42" s="150">
        <v>1</v>
      </c>
      <c r="D42" s="150">
        <v>1</v>
      </c>
      <c r="E42" s="165"/>
      <c r="F42" s="36"/>
      <c r="G42" s="48"/>
      <c r="H42" s="48"/>
      <c r="I42" s="55" t="s">
        <v>29</v>
      </c>
    </row>
    <row r="43" spans="1:9">
      <c r="A43" s="216" t="s">
        <v>112</v>
      </c>
      <c r="B43" s="215" t="s">
        <v>4</v>
      </c>
      <c r="C43" s="150">
        <f>C$27*C42</f>
        <v>1.5</v>
      </c>
      <c r="D43" s="150">
        <f>D$29*D42</f>
        <v>0.3</v>
      </c>
      <c r="E43" s="165"/>
      <c r="F43" s="36"/>
      <c r="G43" s="126">
        <f>SQRT(SUMSQ(C43,D43,E43))</f>
        <v>1.5297058540778354</v>
      </c>
      <c r="H43" s="126"/>
      <c r="I43" s="55" t="s">
        <v>134</v>
      </c>
    </row>
    <row r="44" spans="1:9">
      <c r="A44" s="38"/>
      <c r="B44" s="25"/>
      <c r="C44" s="39"/>
      <c r="D44" s="39"/>
      <c r="E44" s="166"/>
      <c r="F44" s="39"/>
      <c r="G44" s="123"/>
      <c r="H44" s="123"/>
      <c r="I44" s="55"/>
    </row>
    <row r="45" spans="1:9">
      <c r="A45" s="38"/>
      <c r="B45" s="25"/>
      <c r="C45" s="39"/>
      <c r="D45" s="39"/>
      <c r="E45" s="166"/>
      <c r="F45" s="39"/>
      <c r="G45" s="123"/>
      <c r="H45" s="123"/>
      <c r="I45" s="55"/>
    </row>
    <row r="46" spans="1:9">
      <c r="A46" s="34" t="s">
        <v>65</v>
      </c>
      <c r="B46" s="137" t="s">
        <v>5</v>
      </c>
      <c r="C46" s="36">
        <v>1</v>
      </c>
      <c r="D46" s="150">
        <f>D15/(C15+D15)*(276/(12*D9))</f>
        <v>0.10849056603773585</v>
      </c>
      <c r="E46" s="165"/>
      <c r="F46" s="155"/>
      <c r="G46" s="48"/>
      <c r="H46" s="48"/>
      <c r="I46" s="178" t="s">
        <v>46</v>
      </c>
    </row>
    <row r="47" spans="1:9">
      <c r="A47" s="37" t="s">
        <v>66</v>
      </c>
      <c r="B47" s="137" t="s">
        <v>4</v>
      </c>
      <c r="C47" s="150">
        <f>C$26*C46</f>
        <v>1.5</v>
      </c>
      <c r="D47" s="150">
        <f>D$28*D46</f>
        <v>3.2547169811320754E-2</v>
      </c>
      <c r="E47" s="165"/>
      <c r="F47" s="155"/>
      <c r="G47" s="126">
        <f>SQRT(SUMSQ(C47,D47,E47))</f>
        <v>1.5003530645360534</v>
      </c>
      <c r="H47" s="126"/>
      <c r="I47" s="55" t="s">
        <v>42</v>
      </c>
    </row>
    <row r="48" spans="1:9">
      <c r="A48" s="38"/>
      <c r="B48" s="25"/>
      <c r="C48" s="39"/>
      <c r="D48" s="39"/>
      <c r="E48" s="166"/>
      <c r="F48" s="39"/>
      <c r="G48" s="123"/>
      <c r="H48" s="123"/>
      <c r="I48" s="55"/>
    </row>
    <row r="49" spans="1:9">
      <c r="A49" s="38"/>
      <c r="B49" s="25"/>
      <c r="C49" s="39"/>
      <c r="D49" s="39"/>
      <c r="E49" s="166"/>
      <c r="F49" s="39"/>
      <c r="G49" s="123"/>
      <c r="H49" s="123"/>
      <c r="I49" s="55"/>
    </row>
    <row r="50" spans="1:9">
      <c r="A50" s="34" t="s">
        <v>67</v>
      </c>
      <c r="B50" s="35" t="s">
        <v>5</v>
      </c>
      <c r="C50" s="36">
        <v>0</v>
      </c>
      <c r="D50" s="150"/>
      <c r="E50" s="165">
        <v>1</v>
      </c>
      <c r="F50" s="155"/>
      <c r="G50" s="48"/>
      <c r="H50" s="48"/>
      <c r="I50" s="55" t="s">
        <v>29</v>
      </c>
    </row>
    <row r="51" spans="1:9">
      <c r="A51" s="37" t="s">
        <v>68</v>
      </c>
      <c r="B51" s="35" t="s">
        <v>4</v>
      </c>
      <c r="C51" s="150">
        <f>C$27*C50</f>
        <v>0</v>
      </c>
      <c r="D51" s="150"/>
      <c r="E51" s="165">
        <f>E$29*E50</f>
        <v>0.3</v>
      </c>
      <c r="F51" s="155"/>
      <c r="G51" s="126">
        <f>SQRT(SUMSQ(C51,D51,E51))</f>
        <v>0.3</v>
      </c>
      <c r="H51" s="126"/>
      <c r="I51" s="55" t="s">
        <v>81</v>
      </c>
    </row>
    <row r="52" spans="1:9">
      <c r="A52" s="38"/>
      <c r="B52" s="25"/>
      <c r="C52" s="39"/>
      <c r="D52" s="39"/>
      <c r="E52" s="166"/>
      <c r="F52" s="40"/>
      <c r="G52" s="123"/>
      <c r="H52" s="123"/>
      <c r="I52" s="55"/>
    </row>
    <row r="53" spans="1:9">
      <c r="A53" s="38"/>
      <c r="B53" s="25"/>
      <c r="C53" s="39"/>
      <c r="D53" s="39"/>
      <c r="E53" s="166"/>
      <c r="F53" s="40"/>
      <c r="G53" s="123"/>
      <c r="H53" s="123"/>
      <c r="I53" s="55"/>
    </row>
    <row r="54" spans="1:9">
      <c r="A54" s="214" t="s">
        <v>115</v>
      </c>
      <c r="B54" s="35" t="s">
        <v>5</v>
      </c>
      <c r="C54" s="36">
        <v>1</v>
      </c>
      <c r="D54" s="36"/>
      <c r="E54" s="167">
        <v>1</v>
      </c>
      <c r="F54" s="133"/>
      <c r="G54" s="48"/>
      <c r="H54" s="48"/>
      <c r="I54" s="55" t="s">
        <v>29</v>
      </c>
    </row>
    <row r="55" spans="1:9">
      <c r="A55" s="216" t="s">
        <v>113</v>
      </c>
      <c r="B55" s="35" t="s">
        <v>4</v>
      </c>
      <c r="C55" s="150">
        <f>C54*C27</f>
        <v>1.5</v>
      </c>
      <c r="D55" s="36"/>
      <c r="E55" s="165">
        <f>E$29*E54</f>
        <v>0.3</v>
      </c>
      <c r="F55" s="133"/>
      <c r="G55" s="126">
        <f>SQRT(SUMSQ(C55,D55,E55))</f>
        <v>1.5297058540778354</v>
      </c>
      <c r="H55" s="126"/>
      <c r="I55" s="55" t="s">
        <v>134</v>
      </c>
    </row>
    <row r="56" spans="1:9">
      <c r="A56" s="38"/>
      <c r="B56" s="25"/>
      <c r="C56" s="39"/>
      <c r="D56" s="39"/>
      <c r="E56" s="166"/>
      <c r="F56" s="40"/>
      <c r="G56" s="123"/>
      <c r="H56" s="123"/>
      <c r="I56" s="55"/>
    </row>
    <row r="57" spans="1:9">
      <c r="A57" s="38"/>
      <c r="B57" s="25"/>
      <c r="C57" s="39"/>
      <c r="D57" s="39"/>
      <c r="E57" s="166"/>
      <c r="F57" s="40"/>
      <c r="G57" s="123"/>
      <c r="H57" s="123"/>
      <c r="I57" s="55"/>
    </row>
    <row r="58" spans="1:9">
      <c r="A58" s="214" t="s">
        <v>114</v>
      </c>
      <c r="B58" s="137" t="s">
        <v>5</v>
      </c>
      <c r="C58" s="36">
        <v>1</v>
      </c>
      <c r="D58" s="150"/>
      <c r="E58" s="165">
        <f>E15/(C15+E15)*(276/(12*E9))</f>
        <v>0.14453968646614898</v>
      </c>
      <c r="F58" s="155"/>
      <c r="G58" s="48"/>
      <c r="H58" s="48"/>
      <c r="I58" s="178" t="s">
        <v>46</v>
      </c>
    </row>
    <row r="59" spans="1:9">
      <c r="A59" s="37" t="s">
        <v>69</v>
      </c>
      <c r="B59" s="137" t="s">
        <v>4</v>
      </c>
      <c r="C59" s="150">
        <f>C$26*C58</f>
        <v>1.5</v>
      </c>
      <c r="D59" s="150"/>
      <c r="E59" s="165">
        <f>E$28*E58</f>
        <v>4.3361905939844694E-2</v>
      </c>
      <c r="F59" s="155"/>
      <c r="G59" s="126">
        <f>SQRT(SUMSQ(C59,D59,E59))</f>
        <v>1.500626620744393</v>
      </c>
      <c r="H59" s="126"/>
      <c r="I59" s="55" t="s">
        <v>42</v>
      </c>
    </row>
    <row r="60" spans="1:9">
      <c r="A60" s="38"/>
      <c r="B60" s="25"/>
      <c r="C60" s="39"/>
      <c r="D60" s="39"/>
      <c r="E60" s="166"/>
      <c r="F60" s="40"/>
      <c r="G60" s="123"/>
      <c r="H60" s="123"/>
      <c r="I60" s="55"/>
    </row>
    <row r="61" spans="1:9">
      <c r="A61" s="38"/>
      <c r="B61" s="25"/>
      <c r="C61" s="39"/>
      <c r="D61" s="39"/>
      <c r="E61" s="166"/>
      <c r="F61" s="40"/>
      <c r="G61" s="123"/>
      <c r="H61" s="123"/>
      <c r="I61" s="55"/>
    </row>
    <row r="62" spans="1:9">
      <c r="A62" s="214" t="s">
        <v>129</v>
      </c>
      <c r="B62" s="35" t="s">
        <v>5</v>
      </c>
      <c r="C62" s="36">
        <v>1</v>
      </c>
      <c r="D62" s="150"/>
      <c r="E62" s="167">
        <v>1</v>
      </c>
      <c r="F62" s="133">
        <v>1</v>
      </c>
      <c r="G62" s="48"/>
      <c r="H62" s="48"/>
      <c r="I62" s="55" t="s">
        <v>29</v>
      </c>
    </row>
    <row r="63" spans="1:9">
      <c r="A63" s="216" t="s">
        <v>130</v>
      </c>
      <c r="B63" s="35" t="s">
        <v>4</v>
      </c>
      <c r="C63" s="150">
        <f>C$27*C62</f>
        <v>1.5</v>
      </c>
      <c r="D63" s="150"/>
      <c r="E63" s="165">
        <f>E$29*E62</f>
        <v>0.3</v>
      </c>
      <c r="F63" s="133">
        <f>F30*F62</f>
        <v>8.5</v>
      </c>
      <c r="G63" s="217">
        <f>SQRT(SUMSQ(C63,E63))+F63</f>
        <v>10.029705854077836</v>
      </c>
      <c r="H63" s="126"/>
      <c r="I63" s="55" t="s">
        <v>135</v>
      </c>
    </row>
    <row r="64" spans="1:9">
      <c r="A64" s="198"/>
      <c r="B64" s="25"/>
      <c r="C64" s="39"/>
      <c r="D64" s="166"/>
      <c r="E64" s="199"/>
      <c r="F64" s="40"/>
      <c r="G64" s="123"/>
      <c r="H64" s="123"/>
      <c r="I64" s="55"/>
    </row>
    <row r="65" spans="1:9">
      <c r="A65" s="198"/>
      <c r="B65" s="25"/>
      <c r="C65" s="39"/>
      <c r="D65" s="166"/>
      <c r="E65" s="199"/>
      <c r="F65" s="40"/>
      <c r="G65" s="123"/>
      <c r="H65" s="123"/>
      <c r="I65" s="55"/>
    </row>
    <row r="66" spans="1:9">
      <c r="A66" s="214" t="s">
        <v>116</v>
      </c>
      <c r="B66" s="200" t="s">
        <v>5</v>
      </c>
      <c r="C66" s="36">
        <v>0</v>
      </c>
      <c r="D66" s="167">
        <v>1</v>
      </c>
      <c r="E66" s="197">
        <v>1</v>
      </c>
      <c r="F66" s="133">
        <v>1</v>
      </c>
      <c r="G66" s="126"/>
      <c r="H66" s="126"/>
      <c r="I66" s="55" t="s">
        <v>29</v>
      </c>
    </row>
    <row r="67" spans="1:9">
      <c r="A67" s="216" t="s">
        <v>117</v>
      </c>
      <c r="B67" s="200" t="s">
        <v>4</v>
      </c>
      <c r="C67" s="165">
        <f>C27*C66</f>
        <v>0</v>
      </c>
      <c r="D67" s="165">
        <f>D29*D66</f>
        <v>0.3</v>
      </c>
      <c r="E67" s="165">
        <f>E29*E66</f>
        <v>0.3</v>
      </c>
      <c r="F67" s="167">
        <f>F31*F66</f>
        <v>3</v>
      </c>
      <c r="G67" s="126">
        <f>SQRT(SUMSQ(C67,D67,E67))+F67</f>
        <v>3.4242640687119286</v>
      </c>
      <c r="H67" s="126"/>
      <c r="I67" s="209" t="s">
        <v>136</v>
      </c>
    </row>
    <row r="68" spans="1:9" ht="13.5" thickBot="1">
      <c r="A68" s="82"/>
      <c r="B68" s="89"/>
      <c r="C68" s="67"/>
      <c r="D68" s="201"/>
      <c r="E68" s="119"/>
      <c r="F68" s="134"/>
      <c r="G68" s="121"/>
      <c r="H68" s="121"/>
      <c r="I68" s="179"/>
    </row>
    <row r="69" spans="1:9">
      <c r="B69" s="25"/>
      <c r="C69" s="40"/>
      <c r="D69" s="40"/>
      <c r="E69" s="40"/>
      <c r="F69" s="40"/>
      <c r="G69" s="41"/>
      <c r="H69" s="41"/>
    </row>
    <row r="70" spans="1:9" ht="13.5" thickBot="1">
      <c r="A70" s="138"/>
      <c r="E70" s="47"/>
      <c r="F70" s="47"/>
    </row>
    <row r="71" spans="1:9">
      <c r="A71" s="9" t="s">
        <v>25</v>
      </c>
      <c r="B71" s="11"/>
      <c r="C71" s="11"/>
      <c r="D71" s="11"/>
      <c r="E71" s="28"/>
      <c r="F71" s="28"/>
      <c r="G71" s="44"/>
      <c r="H71" s="181"/>
      <c r="I71" s="13" t="s">
        <v>0</v>
      </c>
    </row>
    <row r="72" spans="1:9" ht="13.5" thickBot="1">
      <c r="A72" s="42" t="s">
        <v>139</v>
      </c>
      <c r="B72" s="21"/>
      <c r="C72" s="21"/>
      <c r="D72" s="21"/>
      <c r="E72" s="21"/>
      <c r="F72" s="21"/>
      <c r="G72" s="25"/>
      <c r="H72" s="182"/>
      <c r="I72" s="151"/>
    </row>
    <row r="73" spans="1:9">
      <c r="A73" s="9"/>
      <c r="B73" s="11"/>
      <c r="C73" s="11"/>
      <c r="D73" s="11"/>
      <c r="E73" s="28"/>
      <c r="F73" s="28"/>
      <c r="G73" s="44"/>
      <c r="H73" s="25"/>
    </row>
    <row r="74" spans="1:9" ht="13.5" thickBot="1">
      <c r="E74" s="47"/>
      <c r="F74" s="47"/>
      <c r="G74" s="43"/>
      <c r="H74" s="43"/>
    </row>
    <row r="75" spans="1:9">
      <c r="A75" s="9" t="s">
        <v>26</v>
      </c>
      <c r="B75" s="63"/>
      <c r="C75" s="152" t="s">
        <v>53</v>
      </c>
      <c r="D75" s="156" t="s">
        <v>56</v>
      </c>
      <c r="E75" s="156" t="s">
        <v>57</v>
      </c>
      <c r="F75" s="80"/>
      <c r="G75" s="12"/>
      <c r="H75" s="10"/>
      <c r="I75" s="13" t="s">
        <v>0</v>
      </c>
    </row>
    <row r="76" spans="1:9">
      <c r="A76" s="29"/>
      <c r="B76" s="15"/>
      <c r="C76" s="107" t="s">
        <v>44</v>
      </c>
      <c r="D76" s="108" t="s">
        <v>44</v>
      </c>
      <c r="E76" s="157" t="s">
        <v>44</v>
      </c>
      <c r="F76" s="17"/>
      <c r="G76" s="8"/>
      <c r="H76" s="8"/>
      <c r="I76" s="55"/>
    </row>
    <row r="77" spans="1:9">
      <c r="A77" s="14"/>
      <c r="B77" s="15"/>
      <c r="C77" s="16"/>
      <c r="D77" s="86"/>
      <c r="E77" s="86"/>
      <c r="F77" s="17"/>
      <c r="G77" s="8"/>
      <c r="H77" s="8"/>
      <c r="I77" s="54"/>
    </row>
    <row r="78" spans="1:9">
      <c r="A78" s="19" t="s">
        <v>38</v>
      </c>
      <c r="B78" s="20" t="s">
        <v>2</v>
      </c>
      <c r="C78" s="122">
        <f>C7</f>
        <v>-94.65</v>
      </c>
      <c r="D78" s="168"/>
      <c r="E78" s="168"/>
      <c r="F78" s="21"/>
      <c r="G78" s="8"/>
      <c r="H78" s="8"/>
      <c r="I78" s="54"/>
    </row>
    <row r="79" spans="1:9">
      <c r="A79" s="19" t="s">
        <v>3</v>
      </c>
      <c r="B79" s="20" t="s">
        <v>4</v>
      </c>
      <c r="C79" s="78"/>
      <c r="D79" s="159">
        <f>D8</f>
        <v>0</v>
      </c>
      <c r="E79" s="159">
        <f>E8</f>
        <v>3</v>
      </c>
      <c r="F79" s="23"/>
      <c r="G79" s="8"/>
      <c r="H79" s="8"/>
      <c r="I79" s="54"/>
    </row>
    <row r="80" spans="1:9">
      <c r="A80" s="19"/>
      <c r="B80" s="20"/>
      <c r="C80" s="78"/>
      <c r="D80" s="159"/>
      <c r="E80" s="159"/>
      <c r="F80" s="23"/>
      <c r="G80" s="8"/>
      <c r="H80" s="8"/>
      <c r="I80" s="22" t="s">
        <v>8</v>
      </c>
    </row>
    <row r="81" spans="1:9">
      <c r="A81" s="19" t="s">
        <v>10</v>
      </c>
      <c r="B81" s="20" t="s">
        <v>4</v>
      </c>
      <c r="C81" s="109">
        <v>0</v>
      </c>
      <c r="D81" s="160">
        <v>0</v>
      </c>
      <c r="E81" s="160">
        <v>0.5</v>
      </c>
      <c r="F81" s="23"/>
      <c r="G81" s="8"/>
      <c r="H81" s="8"/>
      <c r="I81" s="22" t="s">
        <v>12</v>
      </c>
    </row>
    <row r="82" spans="1:9">
      <c r="A82" s="33" t="s">
        <v>9</v>
      </c>
      <c r="B82" s="20" t="s">
        <v>4</v>
      </c>
      <c r="C82" s="123">
        <f>C78+C81</f>
        <v>-94.65</v>
      </c>
      <c r="D82" s="169">
        <f>D79+D81</f>
        <v>0</v>
      </c>
      <c r="E82" s="169">
        <f>E79+E81</f>
        <v>3.5</v>
      </c>
      <c r="F82" s="68"/>
      <c r="G82" s="8"/>
      <c r="H82" s="8"/>
      <c r="I82" s="55"/>
    </row>
    <row r="83" spans="1:9">
      <c r="A83" s="19"/>
      <c r="B83" s="20"/>
      <c r="C83" s="93"/>
      <c r="D83" s="170"/>
      <c r="E83" s="170"/>
      <c r="F83" s="23"/>
      <c r="G83" s="8"/>
      <c r="H83" s="8"/>
      <c r="I83" s="55"/>
    </row>
    <row r="84" spans="1:9">
      <c r="A84" s="46" t="s">
        <v>7</v>
      </c>
      <c r="B84" s="20"/>
      <c r="C84" s="93"/>
      <c r="D84" s="170"/>
      <c r="E84" s="170"/>
      <c r="F84" s="23"/>
      <c r="G84" s="8"/>
      <c r="H84" s="8"/>
      <c r="I84" s="55"/>
    </row>
    <row r="85" spans="1:9">
      <c r="A85" s="19" t="s">
        <v>27</v>
      </c>
      <c r="B85" s="20" t="s">
        <v>41</v>
      </c>
      <c r="C85" s="112">
        <f>(10^12)*(10^-3)*(C5/15)*10^(C82/10)</f>
        <v>0.68553557309289936</v>
      </c>
      <c r="D85" s="162">
        <f>(10^12)*(10^-3)*(C5/15)*10^((C82+D82)/10)</f>
        <v>0.68553557309289936</v>
      </c>
      <c r="E85" s="162">
        <f>(10^12)*(10^-3)*(C5/15)*10^((C82+E82)/10)</f>
        <v>1.5347229787236352</v>
      </c>
      <c r="F85" s="69"/>
      <c r="G85" s="8"/>
      <c r="H85" s="8"/>
      <c r="I85" s="22"/>
    </row>
    <row r="86" spans="1:9">
      <c r="A86" s="31" t="s">
        <v>58</v>
      </c>
      <c r="B86" s="20" t="s">
        <v>4</v>
      </c>
      <c r="C86" s="93"/>
      <c r="D86" s="171">
        <f>10*LOG10(D85/C85)</f>
        <v>0</v>
      </c>
      <c r="E86" s="171">
        <f>10*LOG10(E85/C85)</f>
        <v>3.5000000000000004</v>
      </c>
      <c r="F86" s="68"/>
      <c r="G86" s="8"/>
      <c r="H86" s="8"/>
      <c r="I86" s="22"/>
    </row>
    <row r="87" spans="1:9">
      <c r="A87" s="118" t="s">
        <v>59</v>
      </c>
      <c r="B87" s="20" t="s">
        <v>39</v>
      </c>
      <c r="C87" s="93"/>
      <c r="D87" s="171">
        <f>C82+D82+10*LOG(C5/15)</f>
        <v>-91.639700043360193</v>
      </c>
      <c r="E87" s="171">
        <f>C82+E82+10*LOG(C5/15)</f>
        <v>-88.139700043360193</v>
      </c>
      <c r="F87" s="68"/>
      <c r="G87" s="8"/>
      <c r="H87" s="8"/>
      <c r="I87" s="22"/>
    </row>
    <row r="88" spans="1:9">
      <c r="A88" s="218" t="s">
        <v>105</v>
      </c>
      <c r="B88" s="20" t="s">
        <v>4</v>
      </c>
      <c r="C88" s="93"/>
      <c r="D88" s="204">
        <f>D87-E87</f>
        <v>-3.5</v>
      </c>
      <c r="E88" s="171"/>
      <c r="F88" s="68"/>
      <c r="G88" s="8"/>
      <c r="H88" s="8"/>
      <c r="I88" s="22"/>
    </row>
    <row r="89" spans="1:9">
      <c r="A89" s="142" t="s">
        <v>60</v>
      </c>
      <c r="B89" s="20" t="s">
        <v>40</v>
      </c>
      <c r="C89" s="124">
        <f>10*LOG((C85+D85)*10^-9)+10*LOG(D9*12)</f>
        <v>-57.584528973596449</v>
      </c>
      <c r="D89" s="172"/>
      <c r="E89" s="172"/>
      <c r="F89" s="21"/>
      <c r="G89" s="8"/>
      <c r="H89" s="8"/>
      <c r="I89" s="22"/>
    </row>
    <row r="90" spans="1:9" ht="13.5" thickBot="1">
      <c r="A90" s="104" t="s">
        <v>61</v>
      </c>
      <c r="B90" s="83" t="s">
        <v>40</v>
      </c>
      <c r="C90" s="148">
        <f>10*LOG((C85+E85)*10^-9)+10*LOG(E9*12)</f>
        <v>-55.491093371698781</v>
      </c>
      <c r="D90" s="173"/>
      <c r="E90" s="173"/>
      <c r="F90" s="149"/>
      <c r="G90" s="81"/>
      <c r="H90" s="81"/>
      <c r="I90" s="140"/>
    </row>
    <row r="91" spans="1:9" s="62" customFormat="1">
      <c r="A91" s="79"/>
      <c r="B91" s="61"/>
      <c r="C91" s="61"/>
      <c r="D91" s="61"/>
      <c r="E91" s="95"/>
      <c r="F91" s="95"/>
      <c r="G91" s="61"/>
      <c r="H91" s="61"/>
      <c r="I91" s="61"/>
    </row>
    <row r="92" spans="1:9" ht="13.5" thickBot="1">
      <c r="A92" s="64"/>
      <c r="B92" s="61"/>
      <c r="C92" s="61"/>
      <c r="D92" s="61"/>
      <c r="E92" s="95"/>
      <c r="F92" s="95"/>
      <c r="G92" s="61"/>
      <c r="H92" s="61"/>
      <c r="I92" s="47"/>
    </row>
    <row r="93" spans="1:9">
      <c r="A93" s="9" t="s">
        <v>28</v>
      </c>
      <c r="B93" s="11"/>
      <c r="C93" s="152" t="s">
        <v>53</v>
      </c>
      <c r="D93" s="156" t="s">
        <v>56</v>
      </c>
      <c r="E93" s="156" t="s">
        <v>57</v>
      </c>
      <c r="F93" s="94" t="s">
        <v>100</v>
      </c>
      <c r="G93" s="94" t="s">
        <v>17</v>
      </c>
      <c r="H93" s="88" t="s">
        <v>48</v>
      </c>
      <c r="I93" s="135" t="s">
        <v>47</v>
      </c>
    </row>
    <row r="94" spans="1:9">
      <c r="A94" s="29"/>
      <c r="B94" s="18"/>
      <c r="C94" s="107" t="s">
        <v>44</v>
      </c>
      <c r="D94" s="108" t="s">
        <v>44</v>
      </c>
      <c r="E94" s="157" t="s">
        <v>44</v>
      </c>
      <c r="F94" s="16" t="s">
        <v>44</v>
      </c>
      <c r="G94" s="107" t="s">
        <v>44</v>
      </c>
      <c r="H94" s="107"/>
      <c r="I94" s="108"/>
    </row>
    <row r="95" spans="1:9">
      <c r="A95" s="29"/>
      <c r="B95" s="18"/>
      <c r="C95" s="72"/>
      <c r="D95" s="158"/>
      <c r="E95" s="158"/>
      <c r="F95" s="16"/>
      <c r="G95" s="16"/>
      <c r="H95" s="16"/>
      <c r="I95" s="52"/>
    </row>
    <row r="96" spans="1:9">
      <c r="A96" s="34" t="s">
        <v>70</v>
      </c>
      <c r="B96" s="35" t="s">
        <v>4</v>
      </c>
      <c r="C96" s="48"/>
      <c r="D96" s="202">
        <f>D97-G97</f>
        <v>-0.3</v>
      </c>
      <c r="E96" s="99"/>
      <c r="F96" s="48"/>
      <c r="G96" s="48"/>
      <c r="H96" s="189">
        <v>-3</v>
      </c>
      <c r="I96" s="101" t="s">
        <v>54</v>
      </c>
    </row>
    <row r="97" spans="1:10">
      <c r="A97" s="216" t="s">
        <v>118</v>
      </c>
      <c r="B97" s="35" t="s">
        <v>4</v>
      </c>
      <c r="C97" s="48"/>
      <c r="D97" s="99">
        <f>D86</f>
        <v>0</v>
      </c>
      <c r="E97" s="99"/>
      <c r="F97" s="48"/>
      <c r="G97" s="126">
        <f>G39</f>
        <v>0.3</v>
      </c>
      <c r="H97" s="126"/>
      <c r="I97" s="22"/>
    </row>
    <row r="98" spans="1:10">
      <c r="A98" s="214" t="s">
        <v>119</v>
      </c>
      <c r="B98" s="35" t="s">
        <v>4</v>
      </c>
      <c r="C98" s="48"/>
      <c r="D98" s="99">
        <f>D97+G97</f>
        <v>0.3</v>
      </c>
      <c r="E98" s="99"/>
      <c r="F98" s="48"/>
      <c r="G98" s="48"/>
      <c r="H98" s="48"/>
      <c r="I98" s="22"/>
    </row>
    <row r="99" spans="1:10">
      <c r="A99" s="42"/>
      <c r="B99" s="25"/>
      <c r="C99" s="45"/>
      <c r="D99" s="87"/>
      <c r="E99" s="87"/>
      <c r="F99" s="45"/>
      <c r="G99" s="123"/>
      <c r="H99" s="123"/>
      <c r="I99" s="22"/>
    </row>
    <row r="100" spans="1:10">
      <c r="A100" s="214" t="s">
        <v>120</v>
      </c>
      <c r="B100" s="84" t="s">
        <v>39</v>
      </c>
      <c r="C100" s="49"/>
      <c r="D100" s="202">
        <f>D101-G101</f>
        <v>-93.169405897438025</v>
      </c>
      <c r="E100" s="174"/>
      <c r="F100" s="48"/>
      <c r="G100" s="127"/>
      <c r="H100" s="188">
        <v>-117.5</v>
      </c>
      <c r="I100" s="190" t="s">
        <v>97</v>
      </c>
    </row>
    <row r="101" spans="1:10">
      <c r="A101" s="216" t="s">
        <v>121</v>
      </c>
      <c r="B101" s="84" t="s">
        <v>39</v>
      </c>
      <c r="C101" s="49"/>
      <c r="D101" s="174">
        <f>D87</f>
        <v>-91.639700043360193</v>
      </c>
      <c r="E101" s="174"/>
      <c r="F101" s="48"/>
      <c r="G101" s="126">
        <f>G43</f>
        <v>1.5297058540778354</v>
      </c>
      <c r="H101" s="126"/>
      <c r="I101" s="52"/>
    </row>
    <row r="102" spans="1:10" s="47" customFormat="1">
      <c r="A102" s="214" t="s">
        <v>122</v>
      </c>
      <c r="B102" s="84" t="s">
        <v>39</v>
      </c>
      <c r="C102" s="49"/>
      <c r="D102" s="99">
        <f>D101+G101</f>
        <v>-90.109994189282361</v>
      </c>
      <c r="E102" s="99"/>
      <c r="F102" s="48"/>
      <c r="G102" s="127"/>
      <c r="H102" s="127"/>
      <c r="I102" s="52"/>
      <c r="J102" s="7"/>
    </row>
    <row r="103" spans="1:10" s="47" customFormat="1">
      <c r="A103" s="66"/>
      <c r="B103" s="25"/>
      <c r="C103" s="42"/>
      <c r="D103" s="175"/>
      <c r="E103" s="87"/>
      <c r="F103" s="45"/>
      <c r="G103" s="128"/>
      <c r="H103" s="128"/>
      <c r="I103" s="55"/>
      <c r="J103" s="7"/>
    </row>
    <row r="104" spans="1:10" s="47" customFormat="1">
      <c r="A104" s="34" t="s">
        <v>71</v>
      </c>
      <c r="B104" s="84" t="s">
        <v>40</v>
      </c>
      <c r="C104" s="202">
        <f>C105-G105</f>
        <v>-59.084882038132505</v>
      </c>
      <c r="D104" s="174"/>
      <c r="E104" s="174"/>
      <c r="F104" s="48"/>
      <c r="G104" s="127"/>
      <c r="H104" s="189">
        <v>-70</v>
      </c>
      <c r="I104" s="183" t="s">
        <v>83</v>
      </c>
      <c r="J104" s="7"/>
    </row>
    <row r="105" spans="1:10" s="47" customFormat="1">
      <c r="A105" s="37" t="s">
        <v>72</v>
      </c>
      <c r="B105" s="84" t="s">
        <v>40</v>
      </c>
      <c r="C105" s="48">
        <f>C89</f>
        <v>-57.584528973596449</v>
      </c>
      <c r="D105" s="174"/>
      <c r="E105" s="174"/>
      <c r="F105" s="48"/>
      <c r="G105" s="126">
        <f>G47</f>
        <v>1.5003530645360534</v>
      </c>
      <c r="H105" s="100"/>
      <c r="I105" s="52"/>
      <c r="J105" s="7"/>
    </row>
    <row r="106" spans="1:10" s="47" customFormat="1">
      <c r="A106" s="34" t="s">
        <v>73</v>
      </c>
      <c r="B106" s="84" t="s">
        <v>40</v>
      </c>
      <c r="C106" s="202">
        <f>C105+G105</f>
        <v>-56.084175909060392</v>
      </c>
      <c r="D106" s="99"/>
      <c r="E106" s="99"/>
      <c r="F106" s="48"/>
      <c r="G106" s="127"/>
      <c r="H106" s="189">
        <v>-50</v>
      </c>
      <c r="I106" s="101" t="s">
        <v>83</v>
      </c>
      <c r="J106" s="7"/>
    </row>
    <row r="107" spans="1:10" s="47" customFormat="1">
      <c r="A107" s="66"/>
      <c r="B107" s="85"/>
      <c r="C107" s="42"/>
      <c r="D107" s="87"/>
      <c r="E107" s="87"/>
      <c r="F107" s="45"/>
      <c r="G107" s="128"/>
      <c r="H107" s="128"/>
      <c r="I107" s="55"/>
      <c r="J107" s="7"/>
    </row>
    <row r="108" spans="1:10" s="47" customFormat="1">
      <c r="A108" s="34" t="s">
        <v>74</v>
      </c>
      <c r="B108" s="35" t="s">
        <v>4</v>
      </c>
      <c r="C108" s="48"/>
      <c r="D108" s="99"/>
      <c r="E108" s="202">
        <f>E109-G109</f>
        <v>3.2000000000000006</v>
      </c>
      <c r="F108" s="48"/>
      <c r="G108" s="48"/>
      <c r="H108" s="189">
        <v>-3</v>
      </c>
      <c r="I108" s="101" t="s">
        <v>54</v>
      </c>
      <c r="J108" s="7"/>
    </row>
    <row r="109" spans="1:10" s="47" customFormat="1">
      <c r="A109" s="37" t="s">
        <v>75</v>
      </c>
      <c r="B109" s="35" t="s">
        <v>4</v>
      </c>
      <c r="C109" s="48"/>
      <c r="D109" s="99"/>
      <c r="E109" s="99">
        <f>E86</f>
        <v>3.5000000000000004</v>
      </c>
      <c r="F109" s="48"/>
      <c r="G109" s="126">
        <f>G51</f>
        <v>0.3</v>
      </c>
      <c r="H109" s="126"/>
      <c r="I109" s="22"/>
      <c r="J109" s="7"/>
    </row>
    <row r="110" spans="1:10" s="47" customFormat="1">
      <c r="A110" s="34" t="s">
        <v>76</v>
      </c>
      <c r="B110" s="35" t="s">
        <v>4</v>
      </c>
      <c r="C110" s="48"/>
      <c r="D110" s="99"/>
      <c r="E110" s="99">
        <f>E109+G109</f>
        <v>3.8000000000000003</v>
      </c>
      <c r="F110" s="48"/>
      <c r="G110" s="48"/>
      <c r="H110" s="48"/>
      <c r="I110" s="22"/>
      <c r="J110" s="7"/>
    </row>
    <row r="111" spans="1:10" s="47" customFormat="1">
      <c r="A111" s="42"/>
      <c r="B111" s="25"/>
      <c r="C111" s="45"/>
      <c r="D111" s="87"/>
      <c r="E111" s="87"/>
      <c r="F111" s="45"/>
      <c r="G111" s="123"/>
      <c r="H111" s="123"/>
      <c r="I111" s="22"/>
      <c r="J111" s="7"/>
    </row>
    <row r="112" spans="1:10" s="47" customFormat="1">
      <c r="A112" s="214" t="s">
        <v>123</v>
      </c>
      <c r="B112" s="84" t="s">
        <v>39</v>
      </c>
      <c r="C112" s="49"/>
      <c r="D112" s="99"/>
      <c r="E112" s="202">
        <f>E113-G113</f>
        <v>-89.669405897438025</v>
      </c>
      <c r="F112" s="48"/>
      <c r="G112" s="127"/>
      <c r="H112" s="188">
        <v>-117.5</v>
      </c>
      <c r="I112" s="190" t="s">
        <v>97</v>
      </c>
      <c r="J112" s="7"/>
    </row>
    <row r="113" spans="1:9" s="47" customFormat="1">
      <c r="A113" s="216" t="s">
        <v>124</v>
      </c>
      <c r="B113" s="84" t="s">
        <v>39</v>
      </c>
      <c r="C113" s="49"/>
      <c r="D113" s="99"/>
      <c r="E113" s="99">
        <f>E87</f>
        <v>-88.139700043360193</v>
      </c>
      <c r="F113" s="48"/>
      <c r="G113" s="126">
        <f>G55</f>
        <v>1.5297058540778354</v>
      </c>
      <c r="H113" s="126"/>
      <c r="I113" s="52"/>
    </row>
    <row r="114" spans="1:9" s="47" customFormat="1" ht="13.15" customHeight="1">
      <c r="A114" s="214" t="s">
        <v>125</v>
      </c>
      <c r="B114" s="84" t="s">
        <v>39</v>
      </c>
      <c r="C114" s="49"/>
      <c r="D114" s="99"/>
      <c r="E114" s="99">
        <f>E113+G113</f>
        <v>-86.609994189282361</v>
      </c>
      <c r="F114" s="48"/>
      <c r="G114" s="127"/>
      <c r="H114" s="127"/>
      <c r="I114" s="52"/>
    </row>
    <row r="115" spans="1:9" s="47" customFormat="1">
      <c r="A115" s="66"/>
      <c r="B115" s="25"/>
      <c r="C115" s="42"/>
      <c r="D115" s="175"/>
      <c r="E115" s="87"/>
      <c r="F115" s="45"/>
      <c r="G115" s="128"/>
      <c r="H115" s="128"/>
      <c r="I115" s="55"/>
    </row>
    <row r="116" spans="1:9" s="47" customFormat="1">
      <c r="A116" s="34" t="s">
        <v>77</v>
      </c>
      <c r="B116" s="84" t="s">
        <v>40</v>
      </c>
      <c r="C116" s="202">
        <f>C117-G117</f>
        <v>-56.991719992443173</v>
      </c>
      <c r="D116" s="174"/>
      <c r="E116" s="174"/>
      <c r="F116" s="48"/>
      <c r="G116" s="127"/>
      <c r="H116" s="189">
        <v>-70</v>
      </c>
      <c r="I116" s="183" t="s">
        <v>83</v>
      </c>
    </row>
    <row r="117" spans="1:9" s="47" customFormat="1">
      <c r="A117" s="37" t="s">
        <v>78</v>
      </c>
      <c r="B117" s="84" t="s">
        <v>40</v>
      </c>
      <c r="C117" s="48">
        <f>C90</f>
        <v>-55.491093371698781</v>
      </c>
      <c r="D117" s="174"/>
      <c r="E117" s="174"/>
      <c r="F117" s="48"/>
      <c r="G117" s="126">
        <f>G59</f>
        <v>1.500626620744393</v>
      </c>
      <c r="H117" s="100"/>
      <c r="I117" s="52"/>
    </row>
    <row r="118" spans="1:9" s="47" customFormat="1">
      <c r="A118" s="34" t="s">
        <v>79</v>
      </c>
      <c r="B118" s="84" t="s">
        <v>40</v>
      </c>
      <c r="C118" s="202">
        <f>C117+G117</f>
        <v>-53.99046675095439</v>
      </c>
      <c r="D118" s="99"/>
      <c r="E118" s="99"/>
      <c r="F118" s="48"/>
      <c r="G118" s="127"/>
      <c r="H118" s="189">
        <v>-50</v>
      </c>
      <c r="I118" s="101" t="s">
        <v>83</v>
      </c>
    </row>
    <row r="119" spans="1:9" s="47" customFormat="1">
      <c r="A119" s="66"/>
      <c r="B119" s="85"/>
      <c r="C119" s="45"/>
      <c r="D119" s="87"/>
      <c r="E119" s="87"/>
      <c r="F119" s="45"/>
      <c r="G119" s="128"/>
      <c r="H119" s="128"/>
      <c r="I119" s="55"/>
    </row>
    <row r="120" spans="1:9" s="47" customFormat="1">
      <c r="A120" s="214" t="s">
        <v>131</v>
      </c>
      <c r="B120" s="84" t="s">
        <v>39</v>
      </c>
      <c r="C120" s="49"/>
      <c r="D120" s="202">
        <f>D121-G121</f>
        <v>-98.169405897438025</v>
      </c>
      <c r="E120" s="99"/>
      <c r="F120" s="203">
        <f>IF(D120&lt;-156,0,IF(D120&lt;-31,157+CEILING(D120,-1),126))</f>
        <v>58</v>
      </c>
      <c r="G120" s="127"/>
      <c r="H120" s="126"/>
      <c r="I120" s="206" t="s">
        <v>102</v>
      </c>
    </row>
    <row r="121" spans="1:9" s="47" customFormat="1">
      <c r="A121" s="216" t="s">
        <v>132</v>
      </c>
      <c r="B121" s="84" t="s">
        <v>39</v>
      </c>
      <c r="C121" s="49"/>
      <c r="D121" s="99">
        <f>E87</f>
        <v>-88.139700043360193</v>
      </c>
      <c r="E121" s="99"/>
      <c r="F121" s="48"/>
      <c r="G121" s="126">
        <f>G63</f>
        <v>10.029705854077836</v>
      </c>
      <c r="H121" s="126"/>
      <c r="I121" s="207"/>
    </row>
    <row r="122" spans="1:9" s="47" customFormat="1">
      <c r="A122" s="214" t="s">
        <v>133</v>
      </c>
      <c r="B122" s="84" t="s">
        <v>39</v>
      </c>
      <c r="C122" s="49"/>
      <c r="D122" s="99">
        <f>D121+G121</f>
        <v>-78.109994189282361</v>
      </c>
      <c r="E122" s="99"/>
      <c r="F122" s="203">
        <f>IF(D122&lt;-156,0,IF(D122&lt;-31,157+CEILING(D122,-1),126))</f>
        <v>78</v>
      </c>
      <c r="G122" s="127"/>
      <c r="H122" s="127"/>
      <c r="I122" s="206" t="s">
        <v>102</v>
      </c>
    </row>
    <row r="123" spans="1:9" s="47" customFormat="1">
      <c r="A123" s="66"/>
      <c r="B123" s="85"/>
      <c r="C123" s="45"/>
      <c r="D123" s="87"/>
      <c r="E123" s="87"/>
      <c r="F123" s="45"/>
      <c r="G123" s="128"/>
      <c r="H123" s="128"/>
      <c r="I123" s="141"/>
    </row>
    <row r="124" spans="1:9" s="47" customFormat="1">
      <c r="A124" s="214" t="s">
        <v>126</v>
      </c>
      <c r="B124" s="84" t="s">
        <v>39</v>
      </c>
      <c r="C124" s="49"/>
      <c r="D124" s="99"/>
      <c r="E124" s="205">
        <f>E125-G125</f>
        <v>-6.9242640687119286</v>
      </c>
      <c r="F124" s="203">
        <f>IF(E124&gt;0,0,IF(E124&lt;-30,15,ABS(CEILING((E124/2),1))))</f>
        <v>3</v>
      </c>
      <c r="G124" s="127"/>
      <c r="H124" s="126"/>
      <c r="I124" s="206" t="s">
        <v>103</v>
      </c>
    </row>
    <row r="125" spans="1:9" s="47" customFormat="1">
      <c r="A125" s="216" t="s">
        <v>127</v>
      </c>
      <c r="B125" s="84" t="s">
        <v>39</v>
      </c>
      <c r="C125" s="49"/>
      <c r="D125" s="99"/>
      <c r="E125" s="99">
        <f>D88</f>
        <v>-3.5</v>
      </c>
      <c r="F125" s="48"/>
      <c r="G125" s="126">
        <f>G67</f>
        <v>3.4242640687119286</v>
      </c>
      <c r="H125" s="126"/>
      <c r="I125" s="52"/>
    </row>
    <row r="126" spans="1:9" s="47" customFormat="1">
      <c r="A126" s="214" t="s">
        <v>128</v>
      </c>
      <c r="B126" s="84" t="s">
        <v>39</v>
      </c>
      <c r="C126" s="49"/>
      <c r="D126" s="99"/>
      <c r="E126" s="99">
        <f>E125+G125</f>
        <v>-7.5735931288071434E-2</v>
      </c>
      <c r="F126" s="203">
        <f>IF(E126&gt;0,0,IF(E126&lt;-30,15,ABS(CEILING((E126/2),1))))</f>
        <v>0</v>
      </c>
      <c r="G126" s="127"/>
      <c r="H126" s="127"/>
      <c r="I126" s="206" t="s">
        <v>103</v>
      </c>
    </row>
    <row r="127" spans="1:9" s="47" customFormat="1">
      <c r="A127" s="66"/>
      <c r="B127" s="85"/>
      <c r="C127" s="45"/>
      <c r="D127" s="87"/>
      <c r="E127" s="87"/>
      <c r="F127" s="45"/>
      <c r="G127" s="128"/>
      <c r="H127" s="128"/>
      <c r="I127" s="141"/>
    </row>
    <row r="128" spans="1:9" ht="13.5" thickBot="1">
      <c r="A128" s="50" t="s">
        <v>13</v>
      </c>
      <c r="B128" s="51"/>
      <c r="C128" s="103"/>
      <c r="D128" s="176"/>
      <c r="E128" s="177"/>
      <c r="F128" s="59"/>
      <c r="G128" s="125"/>
      <c r="H128" s="125"/>
      <c r="I128" s="191" t="s">
        <v>96</v>
      </c>
    </row>
  </sheetData>
  <mergeCells count="2">
    <mergeCell ref="C23:E23"/>
    <mergeCell ref="C34:E34"/>
  </mergeCells>
  <phoneticPr fontId="21" type="noConversion"/>
  <conditionalFormatting sqref="D106">
    <cfRule type="cellIs" dxfId="23" priority="13" stopIfTrue="1" operator="lessThan">
      <formula>J106</formula>
    </cfRule>
  </conditionalFormatting>
  <conditionalFormatting sqref="D118:D119">
    <cfRule type="cellIs" dxfId="22" priority="12" stopIfTrue="1" operator="lessThan">
      <formula>J118</formula>
    </cfRule>
  </conditionalFormatting>
  <conditionalFormatting sqref="G119:H119 G106 G118 G120">
    <cfRule type="cellIs" dxfId="21" priority="11" stopIfTrue="1" operator="lessThan">
      <formula>P106</formula>
    </cfRule>
  </conditionalFormatting>
  <conditionalFormatting sqref="E118:F119 E106:F106">
    <cfRule type="cellIs" dxfId="20" priority="14" stopIfTrue="1" operator="lessThan">
      <formula>M106</formula>
    </cfRule>
  </conditionalFormatting>
  <conditionalFormatting sqref="D96">
    <cfRule type="cellIs" dxfId="19" priority="10" stopIfTrue="1" operator="lessThan">
      <formula>H96</formula>
    </cfRule>
  </conditionalFormatting>
  <conditionalFormatting sqref="D100">
    <cfRule type="cellIs" dxfId="18" priority="9" stopIfTrue="1" operator="lessThan">
      <formula>H100</formula>
    </cfRule>
  </conditionalFormatting>
  <conditionalFormatting sqref="C104">
    <cfRule type="cellIs" dxfId="17" priority="8" stopIfTrue="1" operator="lessThan">
      <formula>H104</formula>
    </cfRule>
  </conditionalFormatting>
  <conditionalFormatting sqref="C106">
    <cfRule type="cellIs" dxfId="16" priority="7" stopIfTrue="1" operator="greaterThan">
      <formula>H106</formula>
    </cfRule>
  </conditionalFormatting>
  <conditionalFormatting sqref="E108">
    <cfRule type="cellIs" dxfId="15" priority="6" stopIfTrue="1" operator="lessThan">
      <formula>H108</formula>
    </cfRule>
  </conditionalFormatting>
  <conditionalFormatting sqref="E112">
    <cfRule type="cellIs" dxfId="14" priority="5" stopIfTrue="1" operator="lessThan">
      <formula>H112</formula>
    </cfRule>
  </conditionalFormatting>
  <conditionalFormatting sqref="C116">
    <cfRule type="cellIs" dxfId="13" priority="4" stopIfTrue="1" operator="lessThan">
      <formula>H116</formula>
    </cfRule>
  </conditionalFormatting>
  <conditionalFormatting sqref="C118">
    <cfRule type="cellIs" dxfId="12" priority="3" stopIfTrue="1" operator="greaterThan">
      <formula>H118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28"/>
  <sheetViews>
    <sheetView zoomScale="90" zoomScaleNormal="90" workbookViewId="0">
      <selection activeCell="A8" sqref="A8"/>
    </sheetView>
  </sheetViews>
  <sheetFormatPr defaultColWidth="10.7109375" defaultRowHeight="12.75"/>
  <cols>
    <col min="1" max="1" width="57.5703125" style="7" bestFit="1" customWidth="1"/>
    <col min="2" max="2" width="11.5703125" style="7" customWidth="1"/>
    <col min="3" max="3" width="8.5703125" style="7" customWidth="1"/>
    <col min="4" max="5" width="9.28515625" style="7" bestFit="1" customWidth="1"/>
    <col min="6" max="6" width="13.28515625" style="7" bestFit="1" customWidth="1"/>
    <col min="7" max="7" width="12.28515625" style="7" customWidth="1"/>
    <col min="8" max="8" width="7.7109375" style="7" bestFit="1" customWidth="1"/>
    <col min="9" max="9" width="42.5703125" style="7" customWidth="1"/>
    <col min="10" max="16384" width="10.7109375" style="7"/>
  </cols>
  <sheetData>
    <row r="1" spans="1:9" ht="13.5" thickBot="1">
      <c r="G1" s="8"/>
      <c r="H1" s="8"/>
      <c r="I1" s="8"/>
    </row>
    <row r="2" spans="1:9">
      <c r="A2" s="9" t="s">
        <v>11</v>
      </c>
      <c r="B2" s="10"/>
      <c r="C2" s="152" t="s">
        <v>53</v>
      </c>
      <c r="D2" s="152" t="s">
        <v>56</v>
      </c>
      <c r="E2" s="156" t="s">
        <v>57</v>
      </c>
      <c r="F2" s="80"/>
      <c r="G2" s="80"/>
      <c r="H2" s="80"/>
      <c r="I2" s="13" t="s">
        <v>0</v>
      </c>
    </row>
    <row r="3" spans="1:9">
      <c r="A3" s="29"/>
      <c r="B3" s="57"/>
      <c r="C3" s="107" t="s">
        <v>44</v>
      </c>
      <c r="D3" s="107" t="s">
        <v>44</v>
      </c>
      <c r="E3" s="157" t="s">
        <v>44</v>
      </c>
      <c r="F3" s="17"/>
      <c r="G3" s="17"/>
      <c r="H3" s="17"/>
      <c r="I3" s="98"/>
    </row>
    <row r="4" spans="1:9">
      <c r="A4" s="14"/>
      <c r="B4" s="15" t="s">
        <v>1</v>
      </c>
      <c r="C4" s="72"/>
      <c r="D4" s="72"/>
      <c r="E4" s="158"/>
      <c r="F4" s="85"/>
      <c r="G4" s="17"/>
      <c r="H4" s="17"/>
      <c r="I4" s="55"/>
    </row>
    <row r="5" spans="1:9">
      <c r="A5" s="90" t="s">
        <v>34</v>
      </c>
      <c r="B5" s="91" t="s">
        <v>35</v>
      </c>
      <c r="C5" s="129">
        <v>30</v>
      </c>
      <c r="D5" s="72"/>
      <c r="E5" s="158"/>
      <c r="F5" s="24"/>
      <c r="G5" s="68"/>
      <c r="H5" s="68"/>
      <c r="I5" s="22" t="s">
        <v>145</v>
      </c>
    </row>
    <row r="6" spans="1:9">
      <c r="A6" s="90" t="s">
        <v>36</v>
      </c>
      <c r="B6" s="92" t="s">
        <v>37</v>
      </c>
      <c r="C6" s="129">
        <v>20</v>
      </c>
      <c r="D6" s="72"/>
      <c r="E6" s="158"/>
      <c r="F6" s="24"/>
      <c r="G6" s="68"/>
      <c r="H6" s="68"/>
      <c r="I6" s="22" t="s">
        <v>145</v>
      </c>
    </row>
    <row r="7" spans="1:9">
      <c r="A7" s="19" t="s">
        <v>38</v>
      </c>
      <c r="B7" s="56" t="s">
        <v>2</v>
      </c>
      <c r="C7" s="109">
        <v>-94.65</v>
      </c>
      <c r="D7" s="111"/>
      <c r="E7" s="159"/>
      <c r="F7" s="24"/>
      <c r="G7" s="68"/>
      <c r="H7" s="68"/>
      <c r="I7" s="22" t="s">
        <v>146</v>
      </c>
    </row>
    <row r="8" spans="1:9" s="8" customFormat="1">
      <c r="A8" s="19" t="s">
        <v>3</v>
      </c>
      <c r="B8" s="20" t="s">
        <v>4</v>
      </c>
      <c r="C8" s="93"/>
      <c r="D8" s="109">
        <v>0</v>
      </c>
      <c r="E8" s="160">
        <v>3</v>
      </c>
      <c r="F8" s="23"/>
      <c r="G8" s="21"/>
      <c r="H8" s="21"/>
      <c r="I8" s="22" t="s">
        <v>146</v>
      </c>
    </row>
    <row r="9" spans="1:9" s="8" customFormat="1">
      <c r="A9" s="19" t="s">
        <v>43</v>
      </c>
      <c r="B9" s="20"/>
      <c r="C9" s="93"/>
      <c r="D9" s="130">
        <v>51</v>
      </c>
      <c r="E9" s="180">
        <f>$D9</f>
        <v>51</v>
      </c>
      <c r="F9" s="23"/>
      <c r="G9" s="21"/>
      <c r="H9" s="21"/>
      <c r="I9" s="131" t="s">
        <v>147</v>
      </c>
    </row>
    <row r="10" spans="1:9" ht="13.5" thickBot="1">
      <c r="A10" s="192" t="s">
        <v>148</v>
      </c>
      <c r="B10" s="145"/>
      <c r="C10" s="110"/>
      <c r="D10" s="110"/>
      <c r="E10" s="161"/>
      <c r="F10" s="76"/>
      <c r="G10" s="81"/>
      <c r="H10" s="81"/>
      <c r="I10" s="53"/>
    </row>
    <row r="11" spans="1:9">
      <c r="B11" s="21"/>
      <c r="C11" s="18"/>
      <c r="D11" s="18"/>
      <c r="E11" s="23"/>
      <c r="F11" s="23"/>
      <c r="G11" s="8"/>
      <c r="H11" s="8"/>
      <c r="I11" s="58"/>
    </row>
    <row r="12" spans="1:9" ht="13.5" thickBot="1">
      <c r="A12" s="8"/>
      <c r="B12" s="18"/>
      <c r="C12" s="18"/>
      <c r="D12" s="18"/>
      <c r="E12" s="24"/>
      <c r="F12" s="24"/>
      <c r="G12" s="18"/>
      <c r="H12" s="18"/>
    </row>
    <row r="13" spans="1:9">
      <c r="A13" s="9" t="s">
        <v>19</v>
      </c>
      <c r="B13" s="27"/>
      <c r="C13" s="152" t="s">
        <v>53</v>
      </c>
      <c r="D13" s="152" t="s">
        <v>56</v>
      </c>
      <c r="E13" s="156" t="s">
        <v>57</v>
      </c>
      <c r="F13" s="80"/>
      <c r="G13" s="28"/>
      <c r="H13" s="28"/>
      <c r="I13" s="13" t="s">
        <v>0</v>
      </c>
    </row>
    <row r="14" spans="1:9">
      <c r="A14" s="29"/>
      <c r="B14" s="20"/>
      <c r="C14" s="107" t="s">
        <v>44</v>
      </c>
      <c r="D14" s="107" t="s">
        <v>44</v>
      </c>
      <c r="E14" s="157" t="s">
        <v>44</v>
      </c>
      <c r="F14" s="17"/>
      <c r="G14" s="21"/>
      <c r="H14" s="21"/>
      <c r="I14" s="98"/>
    </row>
    <row r="15" spans="1:9">
      <c r="A15" s="33" t="s">
        <v>20</v>
      </c>
      <c r="B15" s="56" t="s">
        <v>41</v>
      </c>
      <c r="C15" s="112">
        <f>(10^12)*(10^-3)*(C5/15)*10^(C7/10)</f>
        <v>0.68553557309289936</v>
      </c>
      <c r="D15" s="112">
        <f>(10^12)*(10^-3)*(C5/15)*10^((C7+D8)/10)</f>
        <v>0.68553557309289936</v>
      </c>
      <c r="E15" s="162">
        <f>(10^12)*(10^-3)*(C5/15)*10^((C7+E8)/10)</f>
        <v>1.3678232945628523</v>
      </c>
      <c r="F15" s="69"/>
      <c r="G15" s="30"/>
      <c r="H15" s="30"/>
      <c r="I15" s="22" t="s">
        <v>45</v>
      </c>
    </row>
    <row r="16" spans="1:9">
      <c r="A16" s="210" t="s">
        <v>58</v>
      </c>
      <c r="B16" s="20" t="s">
        <v>4</v>
      </c>
      <c r="C16" s="93"/>
      <c r="D16" s="45">
        <f>10*LOG(D15/C15)</f>
        <v>0</v>
      </c>
      <c r="E16" s="87">
        <f>10*LOG(E15/C15)</f>
        <v>2.9999999999999889</v>
      </c>
      <c r="F16" s="24"/>
      <c r="G16" s="32"/>
      <c r="H16" s="32"/>
      <c r="I16" s="22" t="s">
        <v>62</v>
      </c>
    </row>
    <row r="17" spans="1:12">
      <c r="A17" s="208" t="s">
        <v>104</v>
      </c>
      <c r="B17" s="20" t="s">
        <v>39</v>
      </c>
      <c r="C17" s="93"/>
      <c r="D17" s="111">
        <f>C7+D8+10*LOG(C5/15)</f>
        <v>-91.639700043360193</v>
      </c>
      <c r="E17" s="159">
        <f>C7+E8+10*LOG(C5/15)</f>
        <v>-88.639700043360193</v>
      </c>
      <c r="F17" s="24"/>
      <c r="G17" s="26"/>
      <c r="H17" s="26"/>
      <c r="I17" s="60" t="s">
        <v>137</v>
      </c>
      <c r="K17"/>
      <c r="L17"/>
    </row>
    <row r="18" spans="1:12">
      <c r="A18" s="208" t="s">
        <v>105</v>
      </c>
      <c r="B18" s="20" t="s">
        <v>4</v>
      </c>
      <c r="C18" s="93"/>
      <c r="D18" s="195">
        <f>D17-E17</f>
        <v>-3</v>
      </c>
      <c r="E18" s="194"/>
      <c r="F18" s="113"/>
      <c r="G18" s="26"/>
      <c r="H18" s="26"/>
      <c r="I18" s="60"/>
      <c r="K18"/>
      <c r="L18"/>
    </row>
    <row r="19" spans="1:12">
      <c r="A19" s="73" t="s">
        <v>60</v>
      </c>
      <c r="B19" s="20" t="s">
        <v>40</v>
      </c>
      <c r="C19" s="113">
        <f>10*LOG((C15+D15)*10^-9)+10*LOG(D9*12)</f>
        <v>-60.76188586526478</v>
      </c>
      <c r="D19" s="111"/>
      <c r="E19" s="159"/>
      <c r="F19" s="24"/>
      <c r="G19" s="26"/>
      <c r="H19" s="26"/>
      <c r="I19" s="60" t="s">
        <v>31</v>
      </c>
      <c r="K19"/>
      <c r="L19"/>
    </row>
    <row r="20" spans="1:12" ht="13.5" thickBot="1">
      <c r="A20" s="146" t="s">
        <v>61</v>
      </c>
      <c r="B20" s="83" t="s">
        <v>40</v>
      </c>
      <c r="C20" s="114">
        <f>10*LOG((C15+E15)*10^-9)+10*LOG(D9*12)</f>
        <v>-59.007837197539722</v>
      </c>
      <c r="D20" s="115"/>
      <c r="E20" s="163"/>
      <c r="F20" s="77"/>
      <c r="G20" s="74"/>
      <c r="H20" s="74"/>
      <c r="I20" s="147" t="s">
        <v>31</v>
      </c>
      <c r="K20"/>
      <c r="L20"/>
    </row>
    <row r="21" spans="1:12">
      <c r="A21" s="47"/>
      <c r="E21" s="47"/>
      <c r="F21" s="47"/>
      <c r="K21"/>
    </row>
    <row r="22" spans="1:12" ht="13.5" thickBot="1">
      <c r="A22" s="211"/>
      <c r="B22" s="18"/>
      <c r="C22" s="18"/>
      <c r="D22" s="18"/>
      <c r="E22" s="68"/>
      <c r="F22" s="68"/>
      <c r="G22" s="18"/>
      <c r="H22" s="18"/>
      <c r="K22"/>
    </row>
    <row r="23" spans="1:12" ht="13.5" thickBot="1">
      <c r="A23" s="212" t="s">
        <v>21</v>
      </c>
      <c r="B23" s="27"/>
      <c r="C23" s="219" t="s">
        <v>51</v>
      </c>
      <c r="D23" s="220"/>
      <c r="E23" s="221"/>
      <c r="F23" s="153" t="s">
        <v>30</v>
      </c>
      <c r="G23" s="117"/>
      <c r="H23" s="117"/>
      <c r="I23" s="135" t="s">
        <v>0</v>
      </c>
      <c r="K23"/>
    </row>
    <row r="24" spans="1:12">
      <c r="A24" s="213"/>
      <c r="B24" s="20"/>
      <c r="C24" s="152" t="s">
        <v>53</v>
      </c>
      <c r="D24" s="152" t="s">
        <v>56</v>
      </c>
      <c r="E24" s="156" t="s">
        <v>57</v>
      </c>
      <c r="F24" s="116"/>
      <c r="G24" s="19"/>
      <c r="H24" s="19"/>
      <c r="I24" s="136"/>
      <c r="K24"/>
    </row>
    <row r="25" spans="1:12">
      <c r="A25" s="213"/>
      <c r="B25" s="56"/>
      <c r="C25" s="107" t="s">
        <v>44</v>
      </c>
      <c r="D25" s="107" t="s">
        <v>44</v>
      </c>
      <c r="E25" s="157" t="s">
        <v>44</v>
      </c>
      <c r="F25" s="107" t="s">
        <v>44</v>
      </c>
      <c r="G25" s="19"/>
      <c r="H25" s="19"/>
      <c r="I25" s="136"/>
    </row>
    <row r="26" spans="1:12">
      <c r="A26" s="33" t="s">
        <v>22</v>
      </c>
      <c r="B26" s="96" t="s">
        <v>6</v>
      </c>
      <c r="C26" s="102">
        <v>1.5</v>
      </c>
      <c r="D26" s="70"/>
      <c r="E26" s="52"/>
      <c r="F26" s="78"/>
      <c r="G26" s="19"/>
      <c r="H26" s="19"/>
      <c r="I26" s="55"/>
    </row>
    <row r="27" spans="1:12" ht="15.75">
      <c r="A27" s="142" t="s">
        <v>108</v>
      </c>
      <c r="B27" s="96" t="s">
        <v>6</v>
      </c>
      <c r="C27" s="102">
        <v>1.5</v>
      </c>
      <c r="D27" s="70"/>
      <c r="E27" s="19"/>
      <c r="F27" s="78"/>
      <c r="G27" s="19"/>
      <c r="H27" s="19"/>
      <c r="I27" s="55"/>
    </row>
    <row r="28" spans="1:12" s="8" customFormat="1">
      <c r="A28" s="33" t="s">
        <v>23</v>
      </c>
      <c r="B28" s="96" t="s">
        <v>6</v>
      </c>
      <c r="C28" s="70"/>
      <c r="D28" s="102">
        <v>0.3</v>
      </c>
      <c r="E28" s="102">
        <v>0.3</v>
      </c>
      <c r="F28" s="70"/>
      <c r="G28" s="70"/>
      <c r="H28" s="70"/>
      <c r="I28" s="55"/>
      <c r="J28" s="19"/>
    </row>
    <row r="29" spans="1:12" s="8" customFormat="1" ht="15.75">
      <c r="A29" s="142" t="s">
        <v>107</v>
      </c>
      <c r="B29" s="96" t="s">
        <v>6</v>
      </c>
      <c r="C29" s="70"/>
      <c r="D29" s="102">
        <v>0.3</v>
      </c>
      <c r="E29" s="102">
        <v>0.3</v>
      </c>
      <c r="F29" s="70"/>
      <c r="G29" s="70"/>
      <c r="H29" s="70"/>
      <c r="I29" s="55"/>
    </row>
    <row r="30" spans="1:12" s="8" customFormat="1">
      <c r="A30" s="33" t="s">
        <v>80</v>
      </c>
      <c r="B30" s="96" t="s">
        <v>6</v>
      </c>
      <c r="C30" s="70"/>
      <c r="D30" s="70"/>
      <c r="E30" s="196"/>
      <c r="F30" s="102">
        <v>8.5</v>
      </c>
      <c r="G30" s="70"/>
      <c r="H30" s="70"/>
      <c r="I30" s="141" t="s">
        <v>95</v>
      </c>
    </row>
    <row r="31" spans="1:12" s="8" customFormat="1" ht="13.5" thickBot="1">
      <c r="A31" s="139" t="s">
        <v>98</v>
      </c>
      <c r="B31" s="97" t="s">
        <v>6</v>
      </c>
      <c r="C31" s="75"/>
      <c r="D31" s="75"/>
      <c r="E31" s="164"/>
      <c r="F31" s="143">
        <v>3</v>
      </c>
      <c r="G31" s="75"/>
      <c r="H31" s="75"/>
      <c r="I31" s="144" t="s">
        <v>99</v>
      </c>
    </row>
    <row r="32" spans="1:12">
      <c r="C32" s="71"/>
      <c r="D32" s="71"/>
      <c r="E32" s="71"/>
      <c r="F32" s="71"/>
      <c r="G32" s="71"/>
      <c r="H32" s="71"/>
    </row>
    <row r="33" spans="1:9" ht="13.5" thickBot="1">
      <c r="A33" s="64"/>
      <c r="B33" s="18"/>
      <c r="C33" s="18"/>
      <c r="D33" s="18"/>
      <c r="E33" s="21"/>
      <c r="F33" s="21"/>
      <c r="G33" s="21"/>
      <c r="H33" s="21"/>
    </row>
    <row r="34" spans="1:9" ht="13.5" thickBot="1">
      <c r="A34" s="9" t="s">
        <v>24</v>
      </c>
      <c r="B34" s="11"/>
      <c r="C34" s="219" t="s">
        <v>51</v>
      </c>
      <c r="D34" s="220"/>
      <c r="E34" s="221"/>
      <c r="F34" s="153" t="s">
        <v>30</v>
      </c>
      <c r="G34" s="154" t="s">
        <v>17</v>
      </c>
      <c r="H34" s="94"/>
      <c r="I34" s="13" t="s">
        <v>0</v>
      </c>
    </row>
    <row r="35" spans="1:9">
      <c r="A35" s="29"/>
      <c r="B35" s="18"/>
      <c r="C35" s="152" t="s">
        <v>53</v>
      </c>
      <c r="D35" s="152" t="s">
        <v>56</v>
      </c>
      <c r="E35" s="156" t="s">
        <v>57</v>
      </c>
      <c r="F35" s="116"/>
      <c r="G35" s="94"/>
      <c r="H35" s="16"/>
      <c r="I35" s="108"/>
    </row>
    <row r="36" spans="1:9">
      <c r="A36" s="29"/>
      <c r="B36" s="18"/>
      <c r="C36" s="107" t="s">
        <v>44</v>
      </c>
      <c r="D36" s="107" t="s">
        <v>44</v>
      </c>
      <c r="E36" s="157" t="s">
        <v>44</v>
      </c>
      <c r="F36" s="107" t="s">
        <v>44</v>
      </c>
      <c r="G36" s="107" t="s">
        <v>44</v>
      </c>
      <c r="H36" s="107"/>
      <c r="I36" s="108"/>
    </row>
    <row r="37" spans="1:9" ht="12.75" customHeight="1">
      <c r="A37" s="65"/>
      <c r="B37" s="25"/>
      <c r="C37" s="72"/>
      <c r="D37" s="72"/>
      <c r="E37" s="158"/>
      <c r="F37" s="72"/>
      <c r="G37" s="120"/>
      <c r="H37" s="120"/>
      <c r="I37" s="52"/>
    </row>
    <row r="38" spans="1:9">
      <c r="A38" s="214" t="s">
        <v>63</v>
      </c>
      <c r="B38" s="215" t="s">
        <v>5</v>
      </c>
      <c r="C38" s="150">
        <v>0</v>
      </c>
      <c r="D38" s="150">
        <v>1</v>
      </c>
      <c r="E38" s="165"/>
      <c r="F38" s="150"/>
      <c r="G38" s="48"/>
      <c r="H38" s="48"/>
      <c r="I38" s="55" t="s">
        <v>29</v>
      </c>
    </row>
    <row r="39" spans="1:9">
      <c r="A39" s="216" t="s">
        <v>64</v>
      </c>
      <c r="B39" s="215" t="s">
        <v>4</v>
      </c>
      <c r="C39" s="150">
        <f>C$27*C38</f>
        <v>0</v>
      </c>
      <c r="D39" s="150">
        <f>D$29*D38</f>
        <v>0.3</v>
      </c>
      <c r="E39" s="165"/>
      <c r="F39" s="150"/>
      <c r="G39" s="126">
        <f>SQRT(SUMSQ(C39,D39,E39))</f>
        <v>0.3</v>
      </c>
      <c r="H39" s="126"/>
      <c r="I39" s="55" t="s">
        <v>81</v>
      </c>
    </row>
    <row r="40" spans="1:9">
      <c r="A40" s="38"/>
      <c r="B40" s="25"/>
      <c r="C40" s="39"/>
      <c r="D40" s="39"/>
      <c r="E40" s="166"/>
      <c r="F40" s="39"/>
      <c r="G40" s="123"/>
      <c r="H40" s="123"/>
      <c r="I40" s="55"/>
    </row>
    <row r="41" spans="1:9">
      <c r="A41" s="38"/>
      <c r="B41" s="25"/>
      <c r="C41" s="39"/>
      <c r="D41" s="39"/>
      <c r="E41" s="166"/>
      <c r="F41" s="39"/>
      <c r="G41" s="123"/>
      <c r="H41" s="123"/>
      <c r="I41" s="55"/>
    </row>
    <row r="42" spans="1:9">
      <c r="A42" s="214" t="s">
        <v>111</v>
      </c>
      <c r="B42" s="215" t="s">
        <v>5</v>
      </c>
      <c r="C42" s="150">
        <v>1</v>
      </c>
      <c r="D42" s="150">
        <v>1</v>
      </c>
      <c r="E42" s="165"/>
      <c r="F42" s="36"/>
      <c r="G42" s="48"/>
      <c r="H42" s="48"/>
      <c r="I42" s="55" t="s">
        <v>29</v>
      </c>
    </row>
    <row r="43" spans="1:9">
      <c r="A43" s="216" t="s">
        <v>112</v>
      </c>
      <c r="B43" s="215" t="s">
        <v>4</v>
      </c>
      <c r="C43" s="150">
        <f>C$27*C42</f>
        <v>1.5</v>
      </c>
      <c r="D43" s="150">
        <f>D$29*D42</f>
        <v>0.3</v>
      </c>
      <c r="E43" s="165"/>
      <c r="F43" s="36"/>
      <c r="G43" s="126">
        <f>SQRT(SUMSQ(C43,D43,E43))</f>
        <v>1.5297058540778354</v>
      </c>
      <c r="H43" s="126"/>
      <c r="I43" s="55" t="s">
        <v>134</v>
      </c>
    </row>
    <row r="44" spans="1:9">
      <c r="A44" s="38"/>
      <c r="B44" s="25"/>
      <c r="C44" s="39"/>
      <c r="D44" s="39"/>
      <c r="E44" s="166"/>
      <c r="F44" s="39"/>
      <c r="G44" s="123"/>
      <c r="H44" s="123"/>
      <c r="I44" s="55"/>
    </row>
    <row r="45" spans="1:9">
      <c r="A45" s="38"/>
      <c r="B45" s="25"/>
      <c r="C45" s="39"/>
      <c r="D45" s="39"/>
      <c r="E45" s="166"/>
      <c r="F45" s="39"/>
      <c r="G45" s="123"/>
      <c r="H45" s="123"/>
      <c r="I45" s="55"/>
    </row>
    <row r="46" spans="1:9">
      <c r="A46" s="34" t="s">
        <v>65</v>
      </c>
      <c r="B46" s="137" t="s">
        <v>5</v>
      </c>
      <c r="C46" s="36">
        <v>1</v>
      </c>
      <c r="D46" s="150">
        <f>D15/(C15+D15)*(276/(12*D9))</f>
        <v>0.22549019607843138</v>
      </c>
      <c r="E46" s="165"/>
      <c r="F46" s="155"/>
      <c r="G46" s="48"/>
      <c r="H46" s="48"/>
      <c r="I46" s="178" t="s">
        <v>46</v>
      </c>
    </row>
    <row r="47" spans="1:9">
      <c r="A47" s="37" t="s">
        <v>66</v>
      </c>
      <c r="B47" s="137" t="s">
        <v>4</v>
      </c>
      <c r="C47" s="150">
        <f>C$26*C46</f>
        <v>1.5</v>
      </c>
      <c r="D47" s="150">
        <f>D$28*D46</f>
        <v>6.7647058823529407E-2</v>
      </c>
      <c r="E47" s="165"/>
      <c r="F47" s="155"/>
      <c r="G47" s="126">
        <f>SQRT(SUMSQ(C47,D47,E47))</f>
        <v>1.5015246000540499</v>
      </c>
      <c r="H47" s="126"/>
      <c r="I47" s="55" t="s">
        <v>42</v>
      </c>
    </row>
    <row r="48" spans="1:9">
      <c r="A48" s="38"/>
      <c r="B48" s="25"/>
      <c r="C48" s="39"/>
      <c r="D48" s="39"/>
      <c r="E48" s="166"/>
      <c r="F48" s="39"/>
      <c r="G48" s="123"/>
      <c r="H48" s="123"/>
      <c r="I48" s="55"/>
    </row>
    <row r="49" spans="1:9">
      <c r="A49" s="38"/>
      <c r="B49" s="25"/>
      <c r="C49" s="39"/>
      <c r="D49" s="39"/>
      <c r="E49" s="166"/>
      <c r="F49" s="39"/>
      <c r="G49" s="123"/>
      <c r="H49" s="123"/>
      <c r="I49" s="55"/>
    </row>
    <row r="50" spans="1:9">
      <c r="A50" s="34" t="s">
        <v>67</v>
      </c>
      <c r="B50" s="35" t="s">
        <v>5</v>
      </c>
      <c r="C50" s="36">
        <v>0</v>
      </c>
      <c r="D50" s="150"/>
      <c r="E50" s="165">
        <v>1</v>
      </c>
      <c r="F50" s="155"/>
      <c r="G50" s="48"/>
      <c r="H50" s="48"/>
      <c r="I50" s="55" t="s">
        <v>29</v>
      </c>
    </row>
    <row r="51" spans="1:9">
      <c r="A51" s="37" t="s">
        <v>68</v>
      </c>
      <c r="B51" s="35" t="s">
        <v>4</v>
      </c>
      <c r="C51" s="150">
        <f>C$27*C50</f>
        <v>0</v>
      </c>
      <c r="D51" s="150"/>
      <c r="E51" s="165">
        <f>E$29*E50</f>
        <v>0.3</v>
      </c>
      <c r="F51" s="155"/>
      <c r="G51" s="126">
        <f>SQRT(SUMSQ(C51,D51,E51))</f>
        <v>0.3</v>
      </c>
      <c r="H51" s="126"/>
      <c r="I51" s="55" t="s">
        <v>81</v>
      </c>
    </row>
    <row r="52" spans="1:9">
      <c r="A52" s="38"/>
      <c r="B52" s="25"/>
      <c r="C52" s="39"/>
      <c r="D52" s="39"/>
      <c r="E52" s="166"/>
      <c r="F52" s="40"/>
      <c r="G52" s="123"/>
      <c r="H52" s="123"/>
      <c r="I52" s="55"/>
    </row>
    <row r="53" spans="1:9">
      <c r="A53" s="38"/>
      <c r="B53" s="25"/>
      <c r="C53" s="39"/>
      <c r="D53" s="39"/>
      <c r="E53" s="166"/>
      <c r="F53" s="40"/>
      <c r="G53" s="123"/>
      <c r="H53" s="123"/>
      <c r="I53" s="55"/>
    </row>
    <row r="54" spans="1:9">
      <c r="A54" s="214" t="s">
        <v>115</v>
      </c>
      <c r="B54" s="35" t="s">
        <v>5</v>
      </c>
      <c r="C54" s="36">
        <v>1</v>
      </c>
      <c r="D54" s="36"/>
      <c r="E54" s="167">
        <v>1</v>
      </c>
      <c r="F54" s="133"/>
      <c r="G54" s="48"/>
      <c r="H54" s="48"/>
      <c r="I54" s="55" t="s">
        <v>29</v>
      </c>
    </row>
    <row r="55" spans="1:9">
      <c r="A55" s="216" t="s">
        <v>113</v>
      </c>
      <c r="B55" s="35" t="s">
        <v>4</v>
      </c>
      <c r="C55" s="150">
        <f>C54*C27</f>
        <v>1.5</v>
      </c>
      <c r="D55" s="36"/>
      <c r="E55" s="165">
        <f>E$29*E54</f>
        <v>0.3</v>
      </c>
      <c r="F55" s="133"/>
      <c r="G55" s="126">
        <f>SQRT(SUMSQ(C55,D55,E55))</f>
        <v>1.5297058540778354</v>
      </c>
      <c r="H55" s="126"/>
      <c r="I55" s="55" t="s">
        <v>134</v>
      </c>
    </row>
    <row r="56" spans="1:9">
      <c r="A56" s="38"/>
      <c r="B56" s="25"/>
      <c r="C56" s="39"/>
      <c r="D56" s="39"/>
      <c r="E56" s="166"/>
      <c r="F56" s="40"/>
      <c r="G56" s="123"/>
      <c r="H56" s="123"/>
      <c r="I56" s="55"/>
    </row>
    <row r="57" spans="1:9">
      <c r="A57" s="38"/>
      <c r="B57" s="25"/>
      <c r="C57" s="39"/>
      <c r="D57" s="39"/>
      <c r="E57" s="166"/>
      <c r="F57" s="40"/>
      <c r="G57" s="123"/>
      <c r="H57" s="123"/>
      <c r="I57" s="55"/>
    </row>
    <row r="58" spans="1:9">
      <c r="A58" s="214" t="s">
        <v>114</v>
      </c>
      <c r="B58" s="137" t="s">
        <v>5</v>
      </c>
      <c r="C58" s="36">
        <v>1</v>
      </c>
      <c r="D58" s="150"/>
      <c r="E58" s="165">
        <f>E15/(C15+E15)*(276/(12*E9))</f>
        <v>0.30041581892964297</v>
      </c>
      <c r="F58" s="155"/>
      <c r="G58" s="48"/>
      <c r="H58" s="48"/>
      <c r="I58" s="178" t="s">
        <v>46</v>
      </c>
    </row>
    <row r="59" spans="1:9">
      <c r="A59" s="37" t="s">
        <v>69</v>
      </c>
      <c r="B59" s="137" t="s">
        <v>4</v>
      </c>
      <c r="C59" s="150">
        <f>C$26*C58</f>
        <v>1.5</v>
      </c>
      <c r="D59" s="150"/>
      <c r="E59" s="165">
        <f>E$28*E58</f>
        <v>9.0124745678892892E-2</v>
      </c>
      <c r="F59" s="155"/>
      <c r="G59" s="126">
        <f>SQRT(SUMSQ(C59,D59,E59))</f>
        <v>1.5027050508279012</v>
      </c>
      <c r="H59" s="126"/>
      <c r="I59" s="55" t="s">
        <v>42</v>
      </c>
    </row>
    <row r="60" spans="1:9">
      <c r="A60" s="38"/>
      <c r="B60" s="25"/>
      <c r="C60" s="39"/>
      <c r="D60" s="39"/>
      <c r="E60" s="166"/>
      <c r="F60" s="40"/>
      <c r="G60" s="123"/>
      <c r="H60" s="123"/>
      <c r="I60" s="55"/>
    </row>
    <row r="61" spans="1:9">
      <c r="A61" s="38"/>
      <c r="B61" s="25"/>
      <c r="C61" s="39"/>
      <c r="D61" s="39"/>
      <c r="E61" s="166"/>
      <c r="F61" s="40"/>
      <c r="G61" s="123"/>
      <c r="H61" s="123"/>
      <c r="I61" s="55"/>
    </row>
    <row r="62" spans="1:9">
      <c r="A62" s="214" t="s">
        <v>129</v>
      </c>
      <c r="B62" s="35" t="s">
        <v>5</v>
      </c>
      <c r="C62" s="36">
        <v>1</v>
      </c>
      <c r="D62" s="150"/>
      <c r="E62" s="167">
        <v>1</v>
      </c>
      <c r="F62" s="133">
        <v>1</v>
      </c>
      <c r="G62" s="48"/>
      <c r="H62" s="48"/>
      <c r="I62" s="55" t="s">
        <v>29</v>
      </c>
    </row>
    <row r="63" spans="1:9">
      <c r="A63" s="216" t="s">
        <v>130</v>
      </c>
      <c r="B63" s="35" t="s">
        <v>4</v>
      </c>
      <c r="C63" s="150">
        <f>C$27*C62</f>
        <v>1.5</v>
      </c>
      <c r="D63" s="150"/>
      <c r="E63" s="165">
        <f>E$29*E62</f>
        <v>0.3</v>
      </c>
      <c r="F63" s="133">
        <f>F30*F62</f>
        <v>8.5</v>
      </c>
      <c r="G63" s="217">
        <f>SQRT(SUMSQ(C63,E63))+F63</f>
        <v>10.029705854077836</v>
      </c>
      <c r="H63" s="126"/>
      <c r="I63" s="55" t="s">
        <v>135</v>
      </c>
    </row>
    <row r="64" spans="1:9">
      <c r="A64" s="198"/>
      <c r="B64" s="25"/>
      <c r="C64" s="39"/>
      <c r="D64" s="166"/>
      <c r="E64" s="199"/>
      <c r="F64" s="40"/>
      <c r="G64" s="123"/>
      <c r="H64" s="123"/>
      <c r="I64" s="55"/>
    </row>
    <row r="65" spans="1:9">
      <c r="A65" s="198"/>
      <c r="B65" s="25"/>
      <c r="C65" s="39"/>
      <c r="D65" s="166"/>
      <c r="E65" s="199"/>
      <c r="F65" s="40"/>
      <c r="G65" s="123"/>
      <c r="H65" s="123"/>
      <c r="I65" s="55"/>
    </row>
    <row r="66" spans="1:9">
      <c r="A66" s="214" t="s">
        <v>116</v>
      </c>
      <c r="B66" s="200" t="s">
        <v>5</v>
      </c>
      <c r="C66" s="36">
        <v>0</v>
      </c>
      <c r="D66" s="167">
        <v>1</v>
      </c>
      <c r="E66" s="197">
        <v>1</v>
      </c>
      <c r="F66" s="133">
        <v>1</v>
      </c>
      <c r="G66" s="126"/>
      <c r="H66" s="126"/>
      <c r="I66" s="55" t="s">
        <v>29</v>
      </c>
    </row>
    <row r="67" spans="1:9">
      <c r="A67" s="216" t="s">
        <v>117</v>
      </c>
      <c r="B67" s="200" t="s">
        <v>4</v>
      </c>
      <c r="C67" s="165">
        <f>C27*C66</f>
        <v>0</v>
      </c>
      <c r="D67" s="165">
        <f>D29*D66</f>
        <v>0.3</v>
      </c>
      <c r="E67" s="165">
        <f>E29*E66</f>
        <v>0.3</v>
      </c>
      <c r="F67" s="167">
        <f>F31*F66</f>
        <v>3</v>
      </c>
      <c r="G67" s="126">
        <f>SQRT(SUMSQ(C67,D67,E67))+F67</f>
        <v>3.4242640687119286</v>
      </c>
      <c r="H67" s="126"/>
      <c r="I67" s="209" t="s">
        <v>136</v>
      </c>
    </row>
    <row r="68" spans="1:9" ht="13.5" thickBot="1">
      <c r="A68" s="82"/>
      <c r="B68" s="89"/>
      <c r="C68" s="67"/>
      <c r="D68" s="201"/>
      <c r="E68" s="119"/>
      <c r="F68" s="134"/>
      <c r="G68" s="121"/>
      <c r="H68" s="121"/>
      <c r="I68" s="179"/>
    </row>
    <row r="69" spans="1:9">
      <c r="B69" s="25"/>
      <c r="C69" s="40"/>
      <c r="D69" s="40"/>
      <c r="E69" s="40"/>
      <c r="F69" s="40"/>
      <c r="G69" s="41"/>
      <c r="H69" s="41"/>
    </row>
    <row r="70" spans="1:9" ht="13.5" thickBot="1">
      <c r="A70" s="138"/>
      <c r="E70" s="47"/>
      <c r="F70" s="47"/>
    </row>
    <row r="71" spans="1:9">
      <c r="A71" s="9" t="s">
        <v>25</v>
      </c>
      <c r="B71" s="11"/>
      <c r="C71" s="11"/>
      <c r="D71" s="11"/>
      <c r="E71" s="28"/>
      <c r="F71" s="28"/>
      <c r="G71" s="44"/>
      <c r="H71" s="181"/>
      <c r="I71" s="13" t="s">
        <v>0</v>
      </c>
    </row>
    <row r="72" spans="1:9" ht="13.5" thickBot="1">
      <c r="A72" s="42" t="s">
        <v>139</v>
      </c>
      <c r="B72" s="21"/>
      <c r="C72" s="21"/>
      <c r="D72" s="21"/>
      <c r="E72" s="21"/>
      <c r="F72" s="21"/>
      <c r="G72" s="25"/>
      <c r="H72" s="182"/>
      <c r="I72" s="151"/>
    </row>
    <row r="73" spans="1:9">
      <c r="A73" s="9"/>
      <c r="B73" s="11"/>
      <c r="C73" s="11"/>
      <c r="D73" s="11"/>
      <c r="E73" s="28"/>
      <c r="F73" s="28"/>
      <c r="G73" s="44"/>
      <c r="H73" s="25"/>
    </row>
    <row r="74" spans="1:9" ht="13.5" thickBot="1">
      <c r="E74" s="47"/>
      <c r="F74" s="47"/>
      <c r="G74" s="43"/>
      <c r="H74" s="43"/>
    </row>
    <row r="75" spans="1:9">
      <c r="A75" s="9" t="s">
        <v>26</v>
      </c>
      <c r="B75" s="63"/>
      <c r="C75" s="152" t="s">
        <v>53</v>
      </c>
      <c r="D75" s="156" t="s">
        <v>56</v>
      </c>
      <c r="E75" s="156" t="s">
        <v>57</v>
      </c>
      <c r="F75" s="80"/>
      <c r="G75" s="12"/>
      <c r="H75" s="10"/>
      <c r="I75" s="13" t="s">
        <v>0</v>
      </c>
    </row>
    <row r="76" spans="1:9">
      <c r="A76" s="29"/>
      <c r="B76" s="15"/>
      <c r="C76" s="107" t="s">
        <v>44</v>
      </c>
      <c r="D76" s="108" t="s">
        <v>44</v>
      </c>
      <c r="E76" s="157" t="s">
        <v>44</v>
      </c>
      <c r="F76" s="17"/>
      <c r="G76" s="8"/>
      <c r="H76" s="8"/>
      <c r="I76" s="55"/>
    </row>
    <row r="77" spans="1:9">
      <c r="A77" s="14"/>
      <c r="B77" s="15"/>
      <c r="C77" s="16"/>
      <c r="D77" s="86"/>
      <c r="E77" s="86"/>
      <c r="F77" s="17"/>
      <c r="G77" s="8"/>
      <c r="H77" s="8"/>
      <c r="I77" s="54"/>
    </row>
    <row r="78" spans="1:9">
      <c r="A78" s="19" t="s">
        <v>38</v>
      </c>
      <c r="B78" s="20" t="s">
        <v>2</v>
      </c>
      <c r="C78" s="122">
        <f>C7</f>
        <v>-94.65</v>
      </c>
      <c r="D78" s="168"/>
      <c r="E78" s="168"/>
      <c r="F78" s="21"/>
      <c r="G78" s="8"/>
      <c r="H78" s="8"/>
      <c r="I78" s="54"/>
    </row>
    <row r="79" spans="1:9">
      <c r="A79" s="19" t="s">
        <v>3</v>
      </c>
      <c r="B79" s="20" t="s">
        <v>4</v>
      </c>
      <c r="C79" s="78"/>
      <c r="D79" s="159">
        <f>D8</f>
        <v>0</v>
      </c>
      <c r="E79" s="159">
        <f>E8</f>
        <v>3</v>
      </c>
      <c r="F79" s="23"/>
      <c r="G79" s="8"/>
      <c r="H79" s="8"/>
      <c r="I79" s="54"/>
    </row>
    <row r="80" spans="1:9">
      <c r="A80" s="19"/>
      <c r="B80" s="20"/>
      <c r="C80" s="78"/>
      <c r="D80" s="159"/>
      <c r="E80" s="159"/>
      <c r="F80" s="23"/>
      <c r="G80" s="8"/>
      <c r="H80" s="8"/>
      <c r="I80" s="22" t="s">
        <v>8</v>
      </c>
    </row>
    <row r="81" spans="1:9">
      <c r="A81" s="19" t="s">
        <v>10</v>
      </c>
      <c r="B81" s="20" t="s">
        <v>4</v>
      </c>
      <c r="C81" s="109">
        <v>0</v>
      </c>
      <c r="D81" s="160">
        <v>0</v>
      </c>
      <c r="E81" s="160">
        <v>0.5</v>
      </c>
      <c r="F81" s="23"/>
      <c r="G81" s="8"/>
      <c r="H81" s="8"/>
      <c r="I81" s="22" t="s">
        <v>12</v>
      </c>
    </row>
    <row r="82" spans="1:9">
      <c r="A82" s="33" t="s">
        <v>9</v>
      </c>
      <c r="B82" s="20" t="s">
        <v>4</v>
      </c>
      <c r="C82" s="123">
        <f>C78+C81</f>
        <v>-94.65</v>
      </c>
      <c r="D82" s="169">
        <f>D79+D81</f>
        <v>0</v>
      </c>
      <c r="E82" s="169">
        <f>E79+E81</f>
        <v>3.5</v>
      </c>
      <c r="F82" s="68"/>
      <c r="G82" s="8"/>
      <c r="H82" s="8"/>
      <c r="I82" s="55"/>
    </row>
    <row r="83" spans="1:9">
      <c r="A83" s="19"/>
      <c r="B83" s="20"/>
      <c r="C83" s="93"/>
      <c r="D83" s="170"/>
      <c r="E83" s="170"/>
      <c r="F83" s="23"/>
      <c r="G83" s="8"/>
      <c r="H83" s="8"/>
      <c r="I83" s="55"/>
    </row>
    <row r="84" spans="1:9">
      <c r="A84" s="46" t="s">
        <v>7</v>
      </c>
      <c r="B84" s="20"/>
      <c r="C84" s="93"/>
      <c r="D84" s="170"/>
      <c r="E84" s="170"/>
      <c r="F84" s="23"/>
      <c r="G84" s="8"/>
      <c r="H84" s="8"/>
      <c r="I84" s="55"/>
    </row>
    <row r="85" spans="1:9">
      <c r="A85" s="19" t="s">
        <v>27</v>
      </c>
      <c r="B85" s="20" t="s">
        <v>41</v>
      </c>
      <c r="C85" s="112">
        <f>(10^12)*(10^-3)*(C5/15)*10^(C82/10)</f>
        <v>0.68553557309289936</v>
      </c>
      <c r="D85" s="162">
        <f>(10^12)*(10^-3)*(C5/15)*10^((C82+D82)/10)</f>
        <v>0.68553557309289936</v>
      </c>
      <c r="E85" s="162">
        <f>(10^12)*(10^-3)*(C5/15)*10^((C82+E82)/10)</f>
        <v>1.5347229787236352</v>
      </c>
      <c r="F85" s="69"/>
      <c r="G85" s="8"/>
      <c r="H85" s="8"/>
      <c r="I85" s="22"/>
    </row>
    <row r="86" spans="1:9">
      <c r="A86" s="31" t="s">
        <v>58</v>
      </c>
      <c r="B86" s="20" t="s">
        <v>4</v>
      </c>
      <c r="C86" s="93"/>
      <c r="D86" s="171">
        <f>10*LOG10(D85/C85)</f>
        <v>0</v>
      </c>
      <c r="E86" s="171">
        <f>10*LOG10(E85/C85)</f>
        <v>3.5000000000000004</v>
      </c>
      <c r="F86" s="68"/>
      <c r="G86" s="8"/>
      <c r="H86" s="8"/>
      <c r="I86" s="22"/>
    </row>
    <row r="87" spans="1:9">
      <c r="A87" s="118" t="s">
        <v>59</v>
      </c>
      <c r="B87" s="20" t="s">
        <v>39</v>
      </c>
      <c r="C87" s="93"/>
      <c r="D87" s="171">
        <f>C82+D82+10*LOG(C5/15)</f>
        <v>-91.639700043360193</v>
      </c>
      <c r="E87" s="171">
        <f>C82+E82+10*LOG(C5/15)</f>
        <v>-88.139700043360193</v>
      </c>
      <c r="F87" s="68"/>
      <c r="G87" s="8"/>
      <c r="H87" s="8"/>
      <c r="I87" s="22"/>
    </row>
    <row r="88" spans="1:9">
      <c r="A88" s="218" t="s">
        <v>105</v>
      </c>
      <c r="B88" s="20" t="s">
        <v>4</v>
      </c>
      <c r="C88" s="93"/>
      <c r="D88" s="204">
        <f>D87-E87</f>
        <v>-3.5</v>
      </c>
      <c r="E88" s="171"/>
      <c r="F88" s="68"/>
      <c r="G88" s="8"/>
      <c r="H88" s="8"/>
      <c r="I88" s="22"/>
    </row>
    <row r="89" spans="1:9">
      <c r="A89" s="142" t="s">
        <v>60</v>
      </c>
      <c r="B89" s="20" t="s">
        <v>40</v>
      </c>
      <c r="C89" s="124">
        <f>10*LOG((C85+D85)*10^-9)+10*LOG(D9*12)</f>
        <v>-60.76188586526478</v>
      </c>
      <c r="D89" s="172"/>
      <c r="E89" s="172"/>
      <c r="F89" s="21"/>
      <c r="G89" s="8"/>
      <c r="H89" s="8"/>
      <c r="I89" s="22"/>
    </row>
    <row r="90" spans="1:9" ht="13.5" thickBot="1">
      <c r="A90" s="104" t="s">
        <v>61</v>
      </c>
      <c r="B90" s="83" t="s">
        <v>40</v>
      </c>
      <c r="C90" s="148">
        <f>10*LOG((C85+E85)*10^-9)+10*LOG(E9*12)</f>
        <v>-58.668450263367113</v>
      </c>
      <c r="D90" s="173"/>
      <c r="E90" s="173"/>
      <c r="F90" s="149"/>
      <c r="G90" s="81"/>
      <c r="H90" s="81"/>
      <c r="I90" s="140"/>
    </row>
    <row r="91" spans="1:9" s="62" customFormat="1">
      <c r="A91" s="79"/>
      <c r="B91" s="61"/>
      <c r="C91" s="61"/>
      <c r="D91" s="61"/>
      <c r="E91" s="95"/>
      <c r="F91" s="95"/>
      <c r="G91" s="61"/>
      <c r="H91" s="61"/>
      <c r="I91" s="61"/>
    </row>
    <row r="92" spans="1:9" ht="13.5" thickBot="1">
      <c r="A92" s="64"/>
      <c r="B92" s="61"/>
      <c r="C92" s="61"/>
      <c r="D92" s="61"/>
      <c r="E92" s="95"/>
      <c r="F92" s="95"/>
      <c r="G92" s="61"/>
      <c r="H92" s="61"/>
      <c r="I92" s="47"/>
    </row>
    <row r="93" spans="1:9">
      <c r="A93" s="9" t="s">
        <v>28</v>
      </c>
      <c r="B93" s="11"/>
      <c r="C93" s="152" t="s">
        <v>53</v>
      </c>
      <c r="D93" s="156" t="s">
        <v>56</v>
      </c>
      <c r="E93" s="156" t="s">
        <v>57</v>
      </c>
      <c r="F93" s="94" t="s">
        <v>100</v>
      </c>
      <c r="G93" s="94" t="s">
        <v>17</v>
      </c>
      <c r="H93" s="88" t="s">
        <v>48</v>
      </c>
      <c r="I93" s="135" t="s">
        <v>47</v>
      </c>
    </row>
    <row r="94" spans="1:9">
      <c r="A94" s="29"/>
      <c r="B94" s="18"/>
      <c r="C94" s="107" t="s">
        <v>44</v>
      </c>
      <c r="D94" s="108" t="s">
        <v>44</v>
      </c>
      <c r="E94" s="157" t="s">
        <v>44</v>
      </c>
      <c r="F94" s="16" t="s">
        <v>44</v>
      </c>
      <c r="G94" s="107" t="s">
        <v>44</v>
      </c>
      <c r="H94" s="107"/>
      <c r="I94" s="108"/>
    </row>
    <row r="95" spans="1:9">
      <c r="A95" s="29"/>
      <c r="B95" s="18"/>
      <c r="C95" s="72"/>
      <c r="D95" s="158"/>
      <c r="E95" s="158"/>
      <c r="F95" s="16"/>
      <c r="G95" s="16"/>
      <c r="H95" s="16"/>
      <c r="I95" s="52"/>
    </row>
    <row r="96" spans="1:9">
      <c r="A96" s="34" t="s">
        <v>70</v>
      </c>
      <c r="B96" s="35" t="s">
        <v>4</v>
      </c>
      <c r="C96" s="48"/>
      <c r="D96" s="202">
        <f>D97-G97</f>
        <v>-0.3</v>
      </c>
      <c r="E96" s="99"/>
      <c r="F96" s="48"/>
      <c r="G96" s="48"/>
      <c r="H96" s="189">
        <v>-3</v>
      </c>
      <c r="I96" s="101" t="s">
        <v>54</v>
      </c>
    </row>
    <row r="97" spans="1:10">
      <c r="A97" s="216" t="s">
        <v>118</v>
      </c>
      <c r="B97" s="35" t="s">
        <v>4</v>
      </c>
      <c r="C97" s="48"/>
      <c r="D97" s="99">
        <f>D86</f>
        <v>0</v>
      </c>
      <c r="E97" s="99"/>
      <c r="F97" s="48"/>
      <c r="G97" s="126">
        <f>G39</f>
        <v>0.3</v>
      </c>
      <c r="H97" s="126"/>
      <c r="I97" s="22"/>
    </row>
    <row r="98" spans="1:10">
      <c r="A98" s="214" t="s">
        <v>119</v>
      </c>
      <c r="B98" s="35" t="s">
        <v>4</v>
      </c>
      <c r="C98" s="48"/>
      <c r="D98" s="99">
        <f>D97+G97</f>
        <v>0.3</v>
      </c>
      <c r="E98" s="99"/>
      <c r="F98" s="48"/>
      <c r="G98" s="48"/>
      <c r="H98" s="48"/>
      <c r="I98" s="22"/>
    </row>
    <row r="99" spans="1:10">
      <c r="A99" s="42"/>
      <c r="B99" s="25"/>
      <c r="C99" s="45"/>
      <c r="D99" s="87"/>
      <c r="E99" s="87"/>
      <c r="F99" s="45"/>
      <c r="G99" s="123"/>
      <c r="H99" s="123"/>
      <c r="I99" s="22"/>
    </row>
    <row r="100" spans="1:10">
      <c r="A100" s="214" t="s">
        <v>120</v>
      </c>
      <c r="B100" s="84" t="s">
        <v>39</v>
      </c>
      <c r="C100" s="49"/>
      <c r="D100" s="202">
        <f>D101-G101</f>
        <v>-93.169405897438025</v>
      </c>
      <c r="E100" s="174"/>
      <c r="F100" s="48"/>
      <c r="G100" s="127"/>
      <c r="H100" s="188">
        <v>-117.5</v>
      </c>
      <c r="I100" s="190" t="s">
        <v>97</v>
      </c>
    </row>
    <row r="101" spans="1:10">
      <c r="A101" s="216" t="s">
        <v>121</v>
      </c>
      <c r="B101" s="84" t="s">
        <v>39</v>
      </c>
      <c r="C101" s="49"/>
      <c r="D101" s="174">
        <f>D87</f>
        <v>-91.639700043360193</v>
      </c>
      <c r="E101" s="174"/>
      <c r="F101" s="48"/>
      <c r="G101" s="126">
        <f>G43</f>
        <v>1.5297058540778354</v>
      </c>
      <c r="H101" s="126"/>
      <c r="I101" s="52"/>
    </row>
    <row r="102" spans="1:10" s="47" customFormat="1">
      <c r="A102" s="214" t="s">
        <v>122</v>
      </c>
      <c r="B102" s="84" t="s">
        <v>39</v>
      </c>
      <c r="C102" s="49"/>
      <c r="D102" s="99">
        <f>D101+G101</f>
        <v>-90.109994189282361</v>
      </c>
      <c r="E102" s="99"/>
      <c r="F102" s="48"/>
      <c r="G102" s="127"/>
      <c r="H102" s="127"/>
      <c r="I102" s="52"/>
      <c r="J102" s="7"/>
    </row>
    <row r="103" spans="1:10" s="47" customFormat="1">
      <c r="A103" s="66"/>
      <c r="B103" s="25"/>
      <c r="C103" s="42"/>
      <c r="D103" s="175"/>
      <c r="E103" s="87"/>
      <c r="F103" s="45"/>
      <c r="G103" s="128"/>
      <c r="H103" s="128"/>
      <c r="I103" s="55"/>
      <c r="J103" s="7"/>
    </row>
    <row r="104" spans="1:10" s="47" customFormat="1">
      <c r="A104" s="34" t="s">
        <v>71</v>
      </c>
      <c r="B104" s="84" t="s">
        <v>40</v>
      </c>
      <c r="C104" s="202">
        <f>C105-G105</f>
        <v>-62.263410465318827</v>
      </c>
      <c r="D104" s="174"/>
      <c r="E104" s="174"/>
      <c r="F104" s="48"/>
      <c r="G104" s="127"/>
      <c r="H104" s="189">
        <v>-70</v>
      </c>
      <c r="I104" s="183" t="s">
        <v>83</v>
      </c>
      <c r="J104" s="7"/>
    </row>
    <row r="105" spans="1:10" s="47" customFormat="1">
      <c r="A105" s="37" t="s">
        <v>72</v>
      </c>
      <c r="B105" s="84" t="s">
        <v>40</v>
      </c>
      <c r="C105" s="48">
        <f>C89</f>
        <v>-60.76188586526478</v>
      </c>
      <c r="D105" s="174"/>
      <c r="E105" s="174"/>
      <c r="F105" s="48"/>
      <c r="G105" s="126">
        <f>G47</f>
        <v>1.5015246000540499</v>
      </c>
      <c r="H105" s="100"/>
      <c r="I105" s="52"/>
      <c r="J105" s="7"/>
    </row>
    <row r="106" spans="1:10" s="47" customFormat="1">
      <c r="A106" s="34" t="s">
        <v>73</v>
      </c>
      <c r="B106" s="84" t="s">
        <v>40</v>
      </c>
      <c r="C106" s="202">
        <f>C105+G105</f>
        <v>-59.260361265210733</v>
      </c>
      <c r="D106" s="99"/>
      <c r="E106" s="99"/>
      <c r="F106" s="48"/>
      <c r="G106" s="127"/>
      <c r="H106" s="189">
        <v>-50</v>
      </c>
      <c r="I106" s="101" t="s">
        <v>83</v>
      </c>
      <c r="J106" s="7"/>
    </row>
    <row r="107" spans="1:10" s="47" customFormat="1">
      <c r="A107" s="66"/>
      <c r="B107" s="85"/>
      <c r="C107" s="42"/>
      <c r="D107" s="87"/>
      <c r="E107" s="87"/>
      <c r="F107" s="45"/>
      <c r="G107" s="128"/>
      <c r="H107" s="128"/>
      <c r="I107" s="55"/>
      <c r="J107" s="7"/>
    </row>
    <row r="108" spans="1:10" s="47" customFormat="1">
      <c r="A108" s="34" t="s">
        <v>74</v>
      </c>
      <c r="B108" s="35" t="s">
        <v>4</v>
      </c>
      <c r="C108" s="48"/>
      <c r="D108" s="99"/>
      <c r="E108" s="202">
        <f>E109-G109</f>
        <v>3.2000000000000006</v>
      </c>
      <c r="F108" s="48"/>
      <c r="G108" s="48"/>
      <c r="H108" s="189">
        <v>-3</v>
      </c>
      <c r="I108" s="101" t="s">
        <v>54</v>
      </c>
      <c r="J108" s="7"/>
    </row>
    <row r="109" spans="1:10" s="47" customFormat="1">
      <c r="A109" s="37" t="s">
        <v>75</v>
      </c>
      <c r="B109" s="35" t="s">
        <v>4</v>
      </c>
      <c r="C109" s="48"/>
      <c r="D109" s="99"/>
      <c r="E109" s="99">
        <f>E86</f>
        <v>3.5000000000000004</v>
      </c>
      <c r="F109" s="48"/>
      <c r="G109" s="126">
        <f>G51</f>
        <v>0.3</v>
      </c>
      <c r="H109" s="126"/>
      <c r="I109" s="22"/>
      <c r="J109" s="7"/>
    </row>
    <row r="110" spans="1:10" s="47" customFormat="1">
      <c r="A110" s="34" t="s">
        <v>76</v>
      </c>
      <c r="B110" s="35" t="s">
        <v>4</v>
      </c>
      <c r="C110" s="48"/>
      <c r="D110" s="99"/>
      <c r="E110" s="99">
        <f>E109+G109</f>
        <v>3.8000000000000003</v>
      </c>
      <c r="F110" s="48"/>
      <c r="G110" s="48"/>
      <c r="H110" s="48"/>
      <c r="I110" s="22"/>
      <c r="J110" s="7"/>
    </row>
    <row r="111" spans="1:10" s="47" customFormat="1">
      <c r="A111" s="42"/>
      <c r="B111" s="25"/>
      <c r="C111" s="45"/>
      <c r="D111" s="87"/>
      <c r="E111" s="87"/>
      <c r="F111" s="45"/>
      <c r="G111" s="123"/>
      <c r="H111" s="123"/>
      <c r="I111" s="22"/>
      <c r="J111" s="7"/>
    </row>
    <row r="112" spans="1:10" s="47" customFormat="1">
      <c r="A112" s="214" t="s">
        <v>123</v>
      </c>
      <c r="B112" s="84" t="s">
        <v>39</v>
      </c>
      <c r="C112" s="49"/>
      <c r="D112" s="99"/>
      <c r="E112" s="202">
        <f>E113-G113</f>
        <v>-89.669405897438025</v>
      </c>
      <c r="F112" s="48"/>
      <c r="G112" s="127"/>
      <c r="H112" s="188">
        <v>-117.5</v>
      </c>
      <c r="I112" s="190" t="s">
        <v>97</v>
      </c>
      <c r="J112" s="7"/>
    </row>
    <row r="113" spans="1:9" s="47" customFormat="1">
      <c r="A113" s="216" t="s">
        <v>124</v>
      </c>
      <c r="B113" s="84" t="s">
        <v>39</v>
      </c>
      <c r="C113" s="49"/>
      <c r="D113" s="99"/>
      <c r="E113" s="99">
        <f>E87</f>
        <v>-88.139700043360193</v>
      </c>
      <c r="F113" s="48"/>
      <c r="G113" s="126">
        <f>G55</f>
        <v>1.5297058540778354</v>
      </c>
      <c r="H113" s="126"/>
      <c r="I113" s="52"/>
    </row>
    <row r="114" spans="1:9" s="47" customFormat="1" ht="13.15" customHeight="1">
      <c r="A114" s="214" t="s">
        <v>125</v>
      </c>
      <c r="B114" s="84" t="s">
        <v>39</v>
      </c>
      <c r="C114" s="49"/>
      <c r="D114" s="99"/>
      <c r="E114" s="99">
        <f>E113+G113</f>
        <v>-86.609994189282361</v>
      </c>
      <c r="F114" s="48"/>
      <c r="G114" s="127"/>
      <c r="H114" s="127"/>
      <c r="I114" s="52"/>
    </row>
    <row r="115" spans="1:9" s="47" customFormat="1">
      <c r="A115" s="66"/>
      <c r="B115" s="25"/>
      <c r="C115" s="42"/>
      <c r="D115" s="175"/>
      <c r="E115" s="87"/>
      <c r="F115" s="45"/>
      <c r="G115" s="128"/>
      <c r="H115" s="128"/>
      <c r="I115" s="55"/>
    </row>
    <row r="116" spans="1:9" s="47" customFormat="1">
      <c r="A116" s="34" t="s">
        <v>77</v>
      </c>
      <c r="B116" s="84" t="s">
        <v>40</v>
      </c>
      <c r="C116" s="202">
        <f>C117-G117</f>
        <v>-60.171155314195012</v>
      </c>
      <c r="D116" s="174"/>
      <c r="E116" s="174"/>
      <c r="F116" s="48"/>
      <c r="G116" s="127"/>
      <c r="H116" s="189">
        <v>-70</v>
      </c>
      <c r="I116" s="183" t="s">
        <v>83</v>
      </c>
    </row>
    <row r="117" spans="1:9" s="47" customFormat="1">
      <c r="A117" s="37" t="s">
        <v>78</v>
      </c>
      <c r="B117" s="84" t="s">
        <v>40</v>
      </c>
      <c r="C117" s="48">
        <f>C90</f>
        <v>-58.668450263367113</v>
      </c>
      <c r="D117" s="174"/>
      <c r="E117" s="174"/>
      <c r="F117" s="48"/>
      <c r="G117" s="126">
        <f>G59</f>
        <v>1.5027050508279012</v>
      </c>
      <c r="H117" s="100"/>
      <c r="I117" s="52"/>
    </row>
    <row r="118" spans="1:9" s="47" customFormat="1">
      <c r="A118" s="34" t="s">
        <v>79</v>
      </c>
      <c r="B118" s="84" t="s">
        <v>40</v>
      </c>
      <c r="C118" s="202">
        <f>C117+G117</f>
        <v>-57.165745212539214</v>
      </c>
      <c r="D118" s="99"/>
      <c r="E118" s="99"/>
      <c r="F118" s="48"/>
      <c r="G118" s="127"/>
      <c r="H118" s="189">
        <v>-50</v>
      </c>
      <c r="I118" s="101" t="s">
        <v>83</v>
      </c>
    </row>
    <row r="119" spans="1:9" s="47" customFormat="1">
      <c r="A119" s="66"/>
      <c r="B119" s="85"/>
      <c r="C119" s="45"/>
      <c r="D119" s="87"/>
      <c r="E119" s="87"/>
      <c r="F119" s="45"/>
      <c r="G119" s="128"/>
      <c r="H119" s="128"/>
      <c r="I119" s="55"/>
    </row>
    <row r="120" spans="1:9" s="47" customFormat="1">
      <c r="A120" s="214" t="s">
        <v>131</v>
      </c>
      <c r="B120" s="84" t="s">
        <v>39</v>
      </c>
      <c r="C120" s="49"/>
      <c r="D120" s="202">
        <f>D121-G121</f>
        <v>-98.169405897438025</v>
      </c>
      <c r="E120" s="99"/>
      <c r="F120" s="203">
        <f>IF(D120&lt;-156,0,IF(D120&lt;-31,157+CEILING(D120,-1),126))</f>
        <v>58</v>
      </c>
      <c r="G120" s="127"/>
      <c r="H120" s="126"/>
      <c r="I120" s="206" t="s">
        <v>102</v>
      </c>
    </row>
    <row r="121" spans="1:9" s="47" customFormat="1">
      <c r="A121" s="216" t="s">
        <v>132</v>
      </c>
      <c r="B121" s="84" t="s">
        <v>39</v>
      </c>
      <c r="C121" s="49"/>
      <c r="D121" s="99">
        <f>E87</f>
        <v>-88.139700043360193</v>
      </c>
      <c r="E121" s="99"/>
      <c r="F121" s="48"/>
      <c r="G121" s="126">
        <f>G63</f>
        <v>10.029705854077836</v>
      </c>
      <c r="H121" s="126"/>
      <c r="I121" s="207"/>
    </row>
    <row r="122" spans="1:9" s="47" customFormat="1">
      <c r="A122" s="214" t="s">
        <v>133</v>
      </c>
      <c r="B122" s="84" t="s">
        <v>39</v>
      </c>
      <c r="C122" s="49"/>
      <c r="D122" s="99">
        <f>D121+G121</f>
        <v>-78.109994189282361</v>
      </c>
      <c r="E122" s="99"/>
      <c r="F122" s="203">
        <f>IF(D122&lt;-156,0,IF(D122&lt;-31,157+CEILING(D122,-1),126))</f>
        <v>78</v>
      </c>
      <c r="G122" s="127"/>
      <c r="H122" s="127"/>
      <c r="I122" s="206" t="s">
        <v>102</v>
      </c>
    </row>
    <row r="123" spans="1:9" s="47" customFormat="1">
      <c r="A123" s="66"/>
      <c r="B123" s="85"/>
      <c r="C123" s="45"/>
      <c r="D123" s="87"/>
      <c r="E123" s="87"/>
      <c r="F123" s="45"/>
      <c r="G123" s="128"/>
      <c r="H123" s="128"/>
      <c r="I123" s="141"/>
    </row>
    <row r="124" spans="1:9" s="47" customFormat="1">
      <c r="A124" s="214" t="s">
        <v>126</v>
      </c>
      <c r="B124" s="84" t="s">
        <v>39</v>
      </c>
      <c r="C124" s="49"/>
      <c r="D124" s="99"/>
      <c r="E124" s="205">
        <f>E125-G125</f>
        <v>-6.9242640687119286</v>
      </c>
      <c r="F124" s="203">
        <f>IF(E124&gt;0,0,IF(E124&lt;-30,15,ABS(CEILING((E124/2),1))))</f>
        <v>3</v>
      </c>
      <c r="G124" s="127"/>
      <c r="H124" s="126"/>
      <c r="I124" s="206" t="s">
        <v>103</v>
      </c>
    </row>
    <row r="125" spans="1:9" s="47" customFormat="1">
      <c r="A125" s="216" t="s">
        <v>127</v>
      </c>
      <c r="B125" s="84" t="s">
        <v>39</v>
      </c>
      <c r="C125" s="49"/>
      <c r="D125" s="99"/>
      <c r="E125" s="99">
        <f>D88</f>
        <v>-3.5</v>
      </c>
      <c r="F125" s="48"/>
      <c r="G125" s="126">
        <f>G67</f>
        <v>3.4242640687119286</v>
      </c>
      <c r="H125" s="126"/>
      <c r="I125" s="52"/>
    </row>
    <row r="126" spans="1:9" s="47" customFormat="1">
      <c r="A126" s="214" t="s">
        <v>128</v>
      </c>
      <c r="B126" s="84" t="s">
        <v>39</v>
      </c>
      <c r="C126" s="49"/>
      <c r="D126" s="99"/>
      <c r="E126" s="99">
        <f>E125+G125</f>
        <v>-7.5735931288071434E-2</v>
      </c>
      <c r="F126" s="203">
        <f>IF(E126&gt;0,0,IF(E126&lt;-30,15,ABS(CEILING((E126/2),1))))</f>
        <v>0</v>
      </c>
      <c r="G126" s="127"/>
      <c r="H126" s="127"/>
      <c r="I126" s="206" t="s">
        <v>103</v>
      </c>
    </row>
    <row r="127" spans="1:9" s="47" customFormat="1">
      <c r="A127" s="66"/>
      <c r="B127" s="85"/>
      <c r="C127" s="45"/>
      <c r="D127" s="87"/>
      <c r="E127" s="87"/>
      <c r="F127" s="45"/>
      <c r="G127" s="128"/>
      <c r="H127" s="128"/>
      <c r="I127" s="141"/>
    </row>
    <row r="128" spans="1:9" ht="13.5" thickBot="1">
      <c r="A128" s="50" t="s">
        <v>13</v>
      </c>
      <c r="B128" s="51"/>
      <c r="C128" s="103"/>
      <c r="D128" s="176"/>
      <c r="E128" s="177"/>
      <c r="F128" s="59"/>
      <c r="G128" s="125"/>
      <c r="H128" s="125"/>
      <c r="I128" s="191" t="s">
        <v>96</v>
      </c>
    </row>
  </sheetData>
  <mergeCells count="2">
    <mergeCell ref="C23:E23"/>
    <mergeCell ref="C34:E34"/>
  </mergeCells>
  <phoneticPr fontId="21" type="noConversion"/>
  <conditionalFormatting sqref="D106">
    <cfRule type="cellIs" dxfId="11" priority="11" stopIfTrue="1" operator="lessThan">
      <formula>J106</formula>
    </cfRule>
  </conditionalFormatting>
  <conditionalFormatting sqref="D118:D119">
    <cfRule type="cellIs" dxfId="10" priority="10" stopIfTrue="1" operator="lessThan">
      <formula>J118</formula>
    </cfRule>
  </conditionalFormatting>
  <conditionalFormatting sqref="G119:H119 G106 G118 G120">
    <cfRule type="cellIs" dxfId="9" priority="9" stopIfTrue="1" operator="lessThan">
      <formula>P106</formula>
    </cfRule>
  </conditionalFormatting>
  <conditionalFormatting sqref="E118:F119 E106:F106">
    <cfRule type="cellIs" dxfId="8" priority="12" stopIfTrue="1" operator="lessThan">
      <formula>M106</formula>
    </cfRule>
  </conditionalFormatting>
  <conditionalFormatting sqref="D96">
    <cfRule type="cellIs" dxfId="7" priority="8" stopIfTrue="1" operator="lessThan">
      <formula>H96</formula>
    </cfRule>
  </conditionalFormatting>
  <conditionalFormatting sqref="D100">
    <cfRule type="cellIs" dxfId="6" priority="7" stopIfTrue="1" operator="lessThan">
      <formula>H100</formula>
    </cfRule>
  </conditionalFormatting>
  <conditionalFormatting sqref="C104">
    <cfRule type="cellIs" dxfId="5" priority="6" stopIfTrue="1" operator="lessThan">
      <formula>H104</formula>
    </cfRule>
  </conditionalFormatting>
  <conditionalFormatting sqref="C106">
    <cfRule type="cellIs" dxfId="4" priority="5" stopIfTrue="1" operator="greaterThan">
      <formula>H106</formula>
    </cfRule>
  </conditionalFormatting>
  <conditionalFormatting sqref="E108">
    <cfRule type="cellIs" dxfId="3" priority="4" stopIfTrue="1" operator="lessThan">
      <formula>H108</formula>
    </cfRule>
  </conditionalFormatting>
  <conditionalFormatting sqref="E112">
    <cfRule type="cellIs" dxfId="2" priority="3" stopIfTrue="1" operator="lessThan">
      <formula>H112</formula>
    </cfRule>
  </conditionalFormatting>
  <conditionalFormatting sqref="C116">
    <cfRule type="cellIs" dxfId="1" priority="2" stopIfTrue="1" operator="lessThan">
      <formula>H116</formula>
    </cfRule>
  </conditionalFormatting>
  <conditionalFormatting sqref="C118">
    <cfRule type="cellIs" dxfId="0" priority="1" stopIfTrue="1" operator="greaterThan">
      <formula>H118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4.6.4.3-1</vt:lpstr>
      <vt:lpstr>4.6.4.3-3</vt:lpstr>
      <vt:lpstr>16.6.4.6-3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Jing-Wen Chen (陳景文)</cp:lastModifiedBy>
  <dcterms:created xsi:type="dcterms:W3CDTF">2009-06-16T09:56:03Z</dcterms:created>
  <dcterms:modified xsi:type="dcterms:W3CDTF">2024-07-25T13:23:22Z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(3)Yiia5+l3lj0UTgbnfbyhVKhJGAjK5OJOUarCVZqeGgdI/TtvKSWr+eY9kTNJmOjeYThKjpQw
3W9WhVCrmM7P2nkzwNe8MaLqJjM8RsGSZRMkdUI/6UI81CEqXMsAt/Ji0A/T79IrP5TbQwH/
FiSEE0b8Ja446TU2XWL4lbYlYb0EJlClB9o3h51wyqdtnICyDYjKeX18FG4z3CTciWQJNdsj
7WtcWfSnGNJEJPqoOg</vt:lpwstr>
  </property>
  <property fmtid="{D5CDD505-2E9C-101B-9397-08002B2CF9AE}" pid="10" name="_2015_ms_pID_7253431">
    <vt:lpwstr>9Q+AN6vJKfknYwgq0Rj00Rq1FzJwLKVua2wFlZpWvon4FjtsUlmT1j
NLKj2E+WrF1/JgeEF+epFj/4m+waw5yioMGGIMnwwYB3nnJDjqPwdpNXeOu1Ej01Ewrw3zXz
7FSDuRIxTMWbQytZxMDGWYdMwm9XKRRKvZc9h2jdQ2jCyjhGGR9OFpGxfzCkqDUrWMLhjU/A
NN2hN96tzFwivWAZ4aA3Vp+sng7vktWcThaB</vt:lpwstr>
  </property>
  <property fmtid="{D5CDD505-2E9C-101B-9397-08002B2CF9AE}" pid="11" name="_2015_ms_pID_7253432">
    <vt:lpwstr>lQ==</vt:lpwstr>
  </property>
  <property fmtid="{D5CDD505-2E9C-101B-9397-08002B2CF9AE}" pid="12" name="MSIP_Label_83bcef13-7cac-433f-ba1d-47a323951816_Enabled">
    <vt:lpwstr>true</vt:lpwstr>
  </property>
  <property fmtid="{D5CDD505-2E9C-101B-9397-08002B2CF9AE}" pid="13" name="MSIP_Label_83bcef13-7cac-433f-ba1d-47a323951816_SetDate">
    <vt:lpwstr>2024-07-01T08:03:20Z</vt:lpwstr>
  </property>
  <property fmtid="{D5CDD505-2E9C-101B-9397-08002B2CF9AE}" pid="14" name="MSIP_Label_83bcef13-7cac-433f-ba1d-47a323951816_Method">
    <vt:lpwstr>Privileged</vt:lpwstr>
  </property>
  <property fmtid="{D5CDD505-2E9C-101B-9397-08002B2CF9AE}" pid="15" name="MSIP_Label_83bcef13-7cac-433f-ba1d-47a323951816_Name">
    <vt:lpwstr>MTK_Unclassified</vt:lpwstr>
  </property>
  <property fmtid="{D5CDD505-2E9C-101B-9397-08002B2CF9AE}" pid="16" name="MSIP_Label_83bcef13-7cac-433f-ba1d-47a323951816_SiteId">
    <vt:lpwstr>a7687ede-7a6b-4ef6-bace-642f677fbe31</vt:lpwstr>
  </property>
  <property fmtid="{D5CDD505-2E9C-101B-9397-08002B2CF9AE}" pid="17" name="MSIP_Label_83bcef13-7cac-433f-ba1d-47a323951816_ActionId">
    <vt:lpwstr>f2163a99-39c6-42ad-a107-2acccda7cae2</vt:lpwstr>
  </property>
  <property fmtid="{D5CDD505-2E9C-101B-9397-08002B2CF9AE}" pid="18" name="MSIP_Label_83bcef13-7cac-433f-ba1d-47a323951816_ContentBits">
    <vt:lpwstr>0</vt:lpwstr>
  </property>
</Properties>
</file>